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96" firstSheet="2" activeTab="2"/>
  </bookViews>
  <sheets>
    <sheet name="Прилож 1 Источники" sheetId="1" state="hidden" r:id="rId1"/>
    <sheet name="итого по статьям" sheetId="37" r:id="rId2"/>
    <sheet name="Прилож 4 доходы" sheetId="16" r:id="rId3"/>
  </sheets>
  <definedNames>
    <definedName name="_xlnm.Print_Area" localSheetId="1">'итого по статьям'!$A$1:$F$28</definedName>
    <definedName name="_xlnm.Print_Area" localSheetId="2">'Прилож 4 доходы'!$A$1:$P$155</definedName>
  </definedNames>
  <calcPr calcId="125725"/>
</workbook>
</file>

<file path=xl/calcChain.xml><?xml version="1.0" encoding="utf-8"?>
<calcChain xmlns="http://schemas.openxmlformats.org/spreadsheetml/2006/main">
  <c r="M76" i="16"/>
  <c r="L76"/>
  <c r="K76"/>
  <c r="L60" l="1"/>
  <c r="M60"/>
  <c r="K60"/>
  <c r="K27"/>
  <c r="L27"/>
  <c r="M27"/>
  <c r="L99"/>
  <c r="M99"/>
  <c r="K99"/>
  <c r="L132" l="1"/>
  <c r="L107"/>
  <c r="M107"/>
  <c r="K94" l="1"/>
  <c r="L96"/>
  <c r="M96"/>
  <c r="K96"/>
  <c r="L136"/>
  <c r="M136"/>
  <c r="K136"/>
  <c r="N91"/>
  <c r="O91"/>
  <c r="P91"/>
  <c r="Q91"/>
  <c r="R91"/>
  <c r="S91"/>
  <c r="T91"/>
  <c r="U91"/>
  <c r="V91"/>
  <c r="W91"/>
  <c r="X91"/>
  <c r="Y91"/>
  <c r="Z91"/>
  <c r="AA91"/>
  <c r="AB91"/>
  <c r="AC91"/>
  <c r="K141"/>
  <c r="K145"/>
  <c r="M132"/>
  <c r="K132"/>
  <c r="L130"/>
  <c r="M130"/>
  <c r="K130"/>
  <c r="L128"/>
  <c r="M128"/>
  <c r="K128"/>
  <c r="M91" l="1"/>
  <c r="K91"/>
  <c r="L91"/>
  <c r="K140"/>
  <c r="C25" i="37"/>
  <c r="L82" i="16" l="1"/>
  <c r="L81" s="1"/>
  <c r="M82"/>
  <c r="M81" s="1"/>
  <c r="K82"/>
  <c r="K81" s="1"/>
  <c r="L106"/>
  <c r="M106"/>
  <c r="K151" l="1"/>
  <c r="K150" s="1"/>
  <c r="M150"/>
  <c r="L150"/>
  <c r="M145"/>
  <c r="L145"/>
  <c r="M141"/>
  <c r="L141"/>
  <c r="M140"/>
  <c r="K139"/>
  <c r="K138" s="1"/>
  <c r="M138"/>
  <c r="L138"/>
  <c r="M135"/>
  <c r="M134" s="1"/>
  <c r="L135"/>
  <c r="L134" s="1"/>
  <c r="K135"/>
  <c r="K134" s="1"/>
  <c r="M105"/>
  <c r="L105"/>
  <c r="K107"/>
  <c r="K106" s="1"/>
  <c r="K105" s="1"/>
  <c r="M98"/>
  <c r="L98"/>
  <c r="K98"/>
  <c r="M94"/>
  <c r="L94"/>
  <c r="M92"/>
  <c r="L92"/>
  <c r="K92"/>
  <c r="M89"/>
  <c r="L89"/>
  <c r="K89"/>
  <c r="M87"/>
  <c r="M86" s="1"/>
  <c r="L87"/>
  <c r="K87"/>
  <c r="K86" s="1"/>
  <c r="M75"/>
  <c r="L75"/>
  <c r="K75"/>
  <c r="M72"/>
  <c r="L72"/>
  <c r="K72"/>
  <c r="M70"/>
  <c r="M69" s="1"/>
  <c r="L70"/>
  <c r="K70"/>
  <c r="K69" s="1"/>
  <c r="L69"/>
  <c r="L68" s="1"/>
  <c r="M66"/>
  <c r="L66"/>
  <c r="K66"/>
  <c r="M64"/>
  <c r="M63" s="1"/>
  <c r="L64"/>
  <c r="K64"/>
  <c r="L63"/>
  <c r="K63"/>
  <c r="M59"/>
  <c r="L59"/>
  <c r="K59"/>
  <c r="M55"/>
  <c r="M54" s="1"/>
  <c r="L55"/>
  <c r="K55"/>
  <c r="K54" s="1"/>
  <c r="L54"/>
  <c r="M52"/>
  <c r="L52"/>
  <c r="K52"/>
  <c r="M50"/>
  <c r="L50"/>
  <c r="K50"/>
  <c r="M48"/>
  <c r="L48"/>
  <c r="K48"/>
  <c r="M44"/>
  <c r="M43" s="1"/>
  <c r="L44"/>
  <c r="L43" s="1"/>
  <c r="K44"/>
  <c r="K43" s="1"/>
  <c r="M41"/>
  <c r="L41"/>
  <c r="K41"/>
  <c r="M39"/>
  <c r="L39"/>
  <c r="K39"/>
  <c r="M37"/>
  <c r="L37"/>
  <c r="K37"/>
  <c r="M35"/>
  <c r="L35"/>
  <c r="K35"/>
  <c r="M31"/>
  <c r="L31"/>
  <c r="K31"/>
  <c r="M29"/>
  <c r="L29"/>
  <c r="K29"/>
  <c r="M25"/>
  <c r="L25"/>
  <c r="K25"/>
  <c r="M16"/>
  <c r="L16"/>
  <c r="K16"/>
  <c r="M14"/>
  <c r="M13" s="1"/>
  <c r="L14"/>
  <c r="L13" s="1"/>
  <c r="K14"/>
  <c r="K13" s="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K68" l="1"/>
  <c r="M68"/>
  <c r="L12"/>
  <c r="L86"/>
  <c r="K24"/>
  <c r="K23" s="1"/>
  <c r="K22" s="1"/>
  <c r="K47"/>
  <c r="K46" s="1"/>
  <c r="L47"/>
  <c r="L46" s="1"/>
  <c r="L58"/>
  <c r="L24"/>
  <c r="L23" s="1"/>
  <c r="L22" s="1"/>
  <c r="K58"/>
  <c r="K12"/>
  <c r="M47"/>
  <c r="M46" s="1"/>
  <c r="M34"/>
  <c r="M33" s="1"/>
  <c r="L34"/>
  <c r="L33" s="1"/>
  <c r="M24"/>
  <c r="M23" s="1"/>
  <c r="M22" s="1"/>
  <c r="M12"/>
  <c r="M58"/>
  <c r="K34"/>
  <c r="K33" s="1"/>
  <c r="L140"/>
  <c r="K11" l="1"/>
  <c r="M85"/>
  <c r="M84" s="1"/>
  <c r="L11"/>
  <c r="M11"/>
  <c r="K85"/>
  <c r="K84" s="1"/>
  <c r="L85"/>
  <c r="L84" s="1"/>
  <c r="C17" i="37" l="1"/>
  <c r="C21"/>
  <c r="D14" l="1"/>
  <c r="E14"/>
  <c r="C14" l="1"/>
  <c r="C7"/>
  <c r="AC105" i="16"/>
  <c r="AB105"/>
  <c r="AA105"/>
  <c r="Z105"/>
  <c r="Y105"/>
  <c r="X105"/>
  <c r="W105"/>
  <c r="V105"/>
  <c r="U105"/>
  <c r="T105"/>
  <c r="S105"/>
  <c r="R105"/>
  <c r="Q105"/>
  <c r="P105"/>
  <c r="O105"/>
  <c r="N105"/>
  <c r="E7" i="37" l="1"/>
  <c r="D7"/>
  <c r="D6"/>
  <c r="C6"/>
  <c r="E6"/>
  <c r="M155" i="16" l="1"/>
  <c r="K155"/>
  <c r="L155"/>
  <c r="C26" i="37" l="1"/>
  <c r="D21" l="1"/>
  <c r="E21"/>
  <c r="D24" l="1"/>
  <c r="E24"/>
  <c r="C24"/>
  <c r="C27" l="1"/>
  <c r="C22"/>
  <c r="C16" l="1"/>
  <c r="F16" s="1"/>
  <c r="D18" l="1"/>
  <c r="E18"/>
  <c r="D19"/>
  <c r="E19"/>
  <c r="C19"/>
  <c r="F19" l="1"/>
  <c r="C18"/>
  <c r="F14" l="1"/>
  <c r="F18"/>
  <c r="C20"/>
  <c r="F20" s="1"/>
  <c r="C23"/>
  <c r="D23" l="1"/>
  <c r="D13" s="1"/>
  <c r="E23"/>
  <c r="E13" s="1"/>
  <c r="F5"/>
  <c r="F4"/>
  <c r="F8" l="1"/>
  <c r="F9"/>
  <c r="F17" l="1"/>
  <c r="C15" l="1"/>
  <c r="C13" s="1"/>
  <c r="E28"/>
  <c r="D28"/>
  <c r="F15" l="1"/>
  <c r="F7"/>
  <c r="F6"/>
  <c r="C28" l="1"/>
  <c r="G13"/>
  <c r="F13"/>
  <c r="F28" s="1"/>
  <c r="F47" i="1"/>
  <c r="F46" s="1"/>
  <c r="E47"/>
  <c r="E46" s="1"/>
  <c r="D47"/>
  <c r="D46"/>
  <c r="F44"/>
  <c r="E44"/>
  <c r="E43" s="1"/>
  <c r="E42" s="1"/>
  <c r="E31" s="1"/>
  <c r="D44"/>
  <c r="F43"/>
  <c r="F42" s="1"/>
  <c r="D43"/>
  <c r="D42" s="1"/>
  <c r="F40"/>
  <c r="F39" s="1"/>
  <c r="E40"/>
  <c r="D40"/>
  <c r="D39" s="1"/>
  <c r="E39"/>
  <c r="F38"/>
  <c r="E38"/>
  <c r="D38"/>
  <c r="D34"/>
  <c r="D32"/>
  <c r="F29"/>
  <c r="F28" s="1"/>
  <c r="F27" s="1"/>
  <c r="E29"/>
  <c r="D29"/>
  <c r="D28" s="1"/>
  <c r="D27" s="1"/>
  <c r="E28"/>
  <c r="E27" s="1"/>
  <c r="F25"/>
  <c r="E25"/>
  <c r="E24" s="1"/>
  <c r="E23" s="1"/>
  <c r="E22" s="1"/>
  <c r="D25"/>
  <c r="F24"/>
  <c r="F23" s="1"/>
  <c r="D24"/>
  <c r="D23" s="1"/>
  <c r="D22" s="1"/>
  <c r="F20"/>
  <c r="E20"/>
  <c r="D20"/>
  <c r="F18"/>
  <c r="E18"/>
  <c r="D18"/>
  <c r="F17"/>
  <c r="F16" s="1"/>
  <c r="E17"/>
  <c r="E16" s="1"/>
  <c r="D17"/>
  <c r="D16" s="1"/>
  <c r="F14"/>
  <c r="E14"/>
  <c r="D14"/>
  <c r="F12"/>
  <c r="E12"/>
  <c r="D12"/>
  <c r="D11" l="1"/>
  <c r="F11"/>
  <c r="E11"/>
  <c r="F22"/>
  <c r="F49" s="1"/>
  <c r="E49"/>
  <c r="D31"/>
  <c r="D49" s="1"/>
  <c r="F31"/>
</calcChain>
</file>

<file path=xl/comments1.xml><?xml version="1.0" encoding="utf-8"?>
<comments xmlns="http://schemas.openxmlformats.org/spreadsheetml/2006/main">
  <authors>
    <author>Автор</author>
  </authors>
  <commentList>
    <comment ref="K9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4163,6+467,6 (55191, R5190)</t>
        </r>
      </text>
    </comment>
  </commentList>
</comments>
</file>

<file path=xl/sharedStrings.xml><?xml version="1.0" encoding="utf-8"?>
<sst xmlns="http://schemas.openxmlformats.org/spreadsheetml/2006/main" count="1494" uniqueCount="403">
  <si>
    <t>Приложение  1</t>
  </si>
  <si>
    <t>к Решению Абанского районного Совета депутатов</t>
  </si>
  <si>
    <t>от 11.12.2018 № 39-253 Р</t>
  </si>
  <si>
    <t>Источники внутреннего финансирования дефицита районного бюджета в 2019 году и плановом периоде 2020 -2021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</si>
  <si>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</si>
  <si>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</si>
  <si>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</si>
  <si>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</si>
  <si>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</si>
  <si>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2019 год</t>
  </si>
  <si>
    <t>2020 год</t>
  </si>
  <si>
    <t>2021 год</t>
  </si>
  <si>
    <t>1</t>
  </si>
  <si>
    <t>2</t>
  </si>
  <si>
    <t>800 01 01 00 00 00 0000 000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</si>
  <si>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</si>
  <si>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800 01 01 00 00 00 0000 700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</si>
  <si>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</si>
  <si>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</si>
  <si>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800 01 01 00 00 05 0000 710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</si>
  <si>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</si>
  <si>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</si>
  <si>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800 01 01 00 00 00 0000 800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</si>
  <si>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</si>
  <si>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</si>
  <si>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800 01 01 00 00 05 0000 810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</si>
  <si>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</si>
  <si>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</si>
  <si>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800 01 03 00 00 00 0000 000</t>
  </si>
  <si>
    <t>Бюджетные кредиты от других бюджетов бюджетной системы Российской Федерации</t>
  </si>
  <si>
    <t>7</t>
  </si>
  <si>
    <t>800 01 03 01 00 00 0000 000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</si>
  <si>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</si>
  <si>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</si>
  <si>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800 01 03 01 00 00 0000 700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</si>
  <si>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</si>
  <si>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</si>
  <si>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800 01 03 01 00 05 0000 710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</si>
  <si>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</si>
  <si>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</si>
  <si>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800 01 03 01 00 00 0000 800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</si>
  <si>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</si>
  <si>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</si>
  <si>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800 01 03 01 00 05 0000 810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</si>
  <si>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</si>
  <si>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</si>
  <si>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</si>
  <si>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</si>
  <si>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</si>
  <si>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</si>
  <si>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</si>
  <si>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</si>
  <si>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</si>
  <si>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</si>
  <si>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</si>
  <si>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</si>
  <si>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</si>
  <si>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</si>
  <si>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</si>
  <si>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</si>
  <si>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</si>
  <si>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</si>
  <si>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</si>
  <si>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</si>
  <si>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</si>
  <si>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</si>
  <si>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</si>
  <si>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</si>
  <si>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</si>
  <si>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</si>
  <si>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</si>
  <si>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</si>
  <si>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</si>
  <si>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</si>
  <si>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</si>
  <si>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</si>
  <si>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</si>
  <si>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</si>
  <si>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</si>
  <si>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</si>
  <si>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</si>
  <si>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</si>
  <si>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</si>
  <si>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</si>
  <si>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</si>
  <si>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</si>
  <si>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</si>
  <si>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</si>
  <si>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</si>
  <si>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</si>
  <si>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</si>
  <si>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</si>
  <si>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</si>
  <si>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</si>
  <si>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</si>
  <si>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</si>
  <si>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</si>
  <si>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</si>
  <si>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</si>
  <si>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</si>
  <si>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</si>
  <si>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</si>
  <si>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</si>
  <si>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</si>
  <si>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</si>
  <si>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</si>
  <si>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</si>
  <si>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</si>
  <si>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</si>
  <si>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</si>
  <si>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</si>
  <si>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>34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</si>
  <si>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</si>
  <si>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</si>
  <si>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</si>
  <si>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</si>
  <si>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</si>
  <si>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</si>
  <si>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</si>
  <si>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</si>
  <si>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</si>
  <si>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</si>
  <si>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</si>
  <si>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</si>
  <si>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</si>
  <si>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</si>
  <si>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</si>
  <si>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Приложение 2</t>
  </si>
  <si>
    <t>Код классификации доходов бюджета</t>
  </si>
  <si>
    <t>Наименование кода классификации доходов бюджета</t>
  </si>
  <si>
    <t>08</t>
  </si>
  <si>
    <t>150</t>
  </si>
  <si>
    <t>01</t>
  </si>
  <si>
    <t>110</t>
  </si>
  <si>
    <t>901</t>
  </si>
  <si>
    <t>05</t>
  </si>
  <si>
    <t>013</t>
  </si>
  <si>
    <t>120</t>
  </si>
  <si>
    <t>025</t>
  </si>
  <si>
    <t>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</si>
  <si>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</si>
  <si>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075</t>
  </si>
  <si>
    <t>995</t>
  </si>
  <si>
    <t>130</t>
  </si>
  <si>
    <t>Прочие доходы от оказания платных услуг (работ) получателями средств бюджетов муниципальных районов</t>
  </si>
  <si>
    <t>02</t>
  </si>
  <si>
    <t>065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</si>
  <si>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</si>
  <si>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</si>
  <si>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</si>
  <si>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</si>
  <si>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140</t>
  </si>
  <si>
    <t>40</t>
  </si>
  <si>
    <t>014</t>
  </si>
  <si>
    <t>0605</t>
  </si>
  <si>
    <t>020</t>
  </si>
  <si>
    <t>030</t>
  </si>
  <si>
    <t>902</t>
  </si>
  <si>
    <t>001</t>
  </si>
  <si>
    <t>002</t>
  </si>
  <si>
    <t xml:space="preserve">Дотации бюджетам муниципальных районов на поддержку мер по обеспечению сбалансированности бюджетов
</t>
  </si>
  <si>
    <t>999</t>
  </si>
  <si>
    <t>7456</t>
  </si>
  <si>
    <t>024</t>
  </si>
  <si>
    <t>7408</t>
  </si>
  <si>
    <t>7409</t>
  </si>
  <si>
    <t>7429</t>
  </si>
  <si>
    <t>7514</t>
  </si>
  <si>
    <t>7517</t>
  </si>
  <si>
    <t>7518</t>
  </si>
  <si>
    <t>7519</t>
  </si>
  <si>
    <t>7552</t>
  </si>
  <si>
    <t>7554</t>
  </si>
  <si>
    <t>7564</t>
  </si>
  <si>
    <t>7566</t>
  </si>
  <si>
    <t>7570</t>
  </si>
  <si>
    <t>7577</t>
  </si>
  <si>
    <t>7588</t>
  </si>
  <si>
    <t>7601</t>
  </si>
  <si>
    <t>7604</t>
  </si>
  <si>
    <t>7649</t>
  </si>
  <si>
    <t>029</t>
  </si>
  <si>
    <t>118</t>
  </si>
  <si>
    <t>60</t>
  </si>
  <si>
    <t>010</t>
  </si>
  <si>
    <t>905</t>
  </si>
  <si>
    <t>Доходы бюджетов муниципальных районов от возврата бюджетными учреждениями остатков субсидий прошлых лет</t>
  </si>
  <si>
    <t>906</t>
  </si>
  <si>
    <t>918</t>
  </si>
  <si>
    <t>(тыс.рублей)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</si>
  <si>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</si>
  <si>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</si>
  <si>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</si>
  <si>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</si>
  <si>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</si>
  <si>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</si>
  <si>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</si>
  <si>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</si>
  <si>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000</t>
  </si>
  <si>
    <t>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</si>
  <si>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</si>
  <si>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</si>
  <si>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</si>
  <si>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</si>
  <si>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</si>
  <si>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</si>
  <si>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</si>
  <si>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</si>
  <si>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</si>
  <si>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</si>
  <si>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</si>
  <si>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</si>
  <si>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</si>
  <si>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</si>
  <si>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</si>
  <si>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</si>
  <si>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</si>
  <si>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</si>
  <si>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</si>
  <si>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</si>
  <si>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</si>
  <si>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</si>
  <si>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</si>
  <si>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</si>
  <si>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</si>
  <si>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</si>
  <si>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</si>
  <si>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</si>
  <si>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</si>
  <si>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</si>
  <si>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</si>
  <si>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</si>
  <si>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</si>
  <si>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</si>
  <si>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</si>
  <si>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</si>
  <si>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</si>
  <si>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</si>
  <si>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</si>
  <si>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</si>
  <si>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</si>
  <si>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</si>
  <si>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</si>
  <si>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</si>
  <si>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</si>
  <si>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</si>
  <si>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>ДОХОДЫ ОТ ОКАЗАНИЯ ПЛАТНЫХ УСЛУГ И КОМПЕНСАЦИИ ЗАТРАТ ГОСУДАРСТВА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</si>
  <si>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</si>
  <si>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</si>
  <si>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</si>
  <si>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</si>
  <si>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</si>
  <si>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</si>
  <si>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</si>
  <si>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</si>
  <si>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</si>
  <si>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</si>
  <si>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</si>
  <si>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</si>
  <si>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</si>
  <si>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</si>
  <si>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</si>
  <si>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Дотации  на выравнивание бюджетной обеспеченности</t>
  </si>
  <si>
    <t xml:space="preserve">Дотации бюджетам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</si>
  <si>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</si>
  <si>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 xml:space="preserve">Прочие субсидии  </t>
  </si>
  <si>
    <t>Прочие субсидии  бюджетам муниципальных районов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</si>
  <si>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</si>
  <si>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</si>
  <si>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</si>
  <si>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Доходы бюджетов муниципальных районов от возврата организациями остатков субсидий прошлых лет
</t>
  </si>
  <si>
    <t>7488</t>
  </si>
  <si>
    <t>7587</t>
  </si>
  <si>
    <t>200</t>
  </si>
  <si>
    <t>123</t>
  </si>
  <si>
    <t>231</t>
  </si>
  <si>
    <t>241</t>
  </si>
  <si>
    <t>251</t>
  </si>
  <si>
    <t>261</t>
  </si>
  <si>
    <t>304</t>
  </si>
  <si>
    <t>7563</t>
  </si>
  <si>
    <t>0289</t>
  </si>
  <si>
    <t xml:space="preserve"> 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</si>
  <si>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</si>
  <si>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</si>
  <si>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</si>
  <si>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</si>
  <si>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</si>
  <si>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</si>
  <si>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</si>
  <si>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</si>
  <si>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</si>
  <si>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</si>
  <si>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</si>
  <si>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Прочие субсидиии бюджетам муниципальных районов (на поддержку деятельности муниципальных молодежных центров)</t>
  </si>
  <si>
    <t>Статья 15</t>
  </si>
  <si>
    <t>пункт 1</t>
  </si>
  <si>
    <t>сбалансированность</t>
  </si>
  <si>
    <t>полномочия образ</t>
  </si>
  <si>
    <t>полномочия культура</t>
  </si>
  <si>
    <t>МРОТ 1049</t>
  </si>
  <si>
    <t>первич меры 7412</t>
  </si>
  <si>
    <t>итого</t>
  </si>
  <si>
    <t>подпункт 1 дотации</t>
  </si>
  <si>
    <t>подпункт 2 субвенции</t>
  </si>
  <si>
    <t>подпункт 3 субсидии</t>
  </si>
  <si>
    <t>подпункт 4 иные МБТ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</si>
  <si>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</si>
  <si>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сод нал потенциалу</t>
  </si>
  <si>
    <t>ремонт жкх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</si>
  <si>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</si>
  <si>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080</t>
  </si>
  <si>
    <t xml:space="preserve">Плата  за  размещение  отходов  производства </t>
  </si>
  <si>
    <t xml:space="preserve">Субвенции бюджетам бюджетной системы Российской Федерации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</si>
  <si>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</si>
  <si>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Иные межбюджетные трансферты
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</si>
  <si>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</si>
  <si>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</si>
  <si>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</si>
  <si>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</si>
  <si>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</si>
  <si>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</si>
  <si>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</si>
  <si>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№ прил</t>
  </si>
  <si>
    <t>к  Решения Абанского районного Совета депутатов</t>
  </si>
  <si>
    <t>от 17.12.2020 № 15-101 Р</t>
  </si>
  <si>
    <t>ИТОГО по МБТ</t>
  </si>
  <si>
    <t>к  Решению Абанского районного Совета депутатов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</si>
  <si>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</si>
  <si>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</si>
  <si>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</si>
  <si>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</si>
  <si>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</si>
  <si>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</si>
  <si>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7846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</si>
  <si>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</si>
  <si>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</si>
  <si>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</si>
  <si>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 xml:space="preserve"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поселений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</si>
  <si>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</si>
  <si>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</si>
  <si>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519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</si>
  <si>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</si>
  <si>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</si>
  <si>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городская среда</t>
  </si>
  <si>
    <t>воин захоронения</t>
  </si>
  <si>
    <t>Доходы бюджетов муниципальных районов от возврата автономными учреждениями остатков субсидий прошлых лет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</si>
  <si>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</si>
  <si>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</si>
  <si>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</si>
  <si>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Административные штрафы, установленные Кодексом Российской Федерации об административных правонарушениях</t>
  </si>
  <si>
    <t>ППМИ</t>
  </si>
  <si>
    <t>повышение с 01.07</t>
  </si>
  <si>
    <t xml:space="preserve">содержание дорог </t>
  </si>
  <si>
    <t>решение вопросов местн знач на тер поселения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</si>
  <si>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</si>
  <si>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</si>
  <si>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</si>
  <si>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</si>
  <si>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</si>
  <si>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обустройство кладбища</t>
  </si>
  <si>
    <t>Доходы районного бюджета       на 2024 год</t>
  </si>
  <si>
    <t>Доходы районного бюджета   на  2025 год</t>
  </si>
  <si>
    <t>ПРОЧИЕ НЕНАЛОГОВЫЕ ДОХОДЫ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</si>
  <si>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</si>
  <si>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</si>
  <si>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</si>
  <si>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</si>
  <si>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от 00.12.2023 №     Р</t>
  </si>
  <si>
    <t>Доходы районного бюджета   на  2026 год</t>
  </si>
  <si>
    <t xml:space="preserve"> ДОХОДЫ РАЙОННОГО БЮДЖЕТА НА 2024 год И ПЛАНОВЫЙ ПЕРИОД 2025-2026 годов</t>
  </si>
  <si>
    <t>7582</t>
  </si>
  <si>
    <t>Прочие субсидии бюджетам муниципальных районов (на приведение зданий и сооружений  организаций, реализующих образовательные прграммы дошкольного образования, в соответствие с требованиями законодательства)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</si>
  <si>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</si>
  <si>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</si>
  <si>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>750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</si>
  <si>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</si>
  <si>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</si>
  <si>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</si>
  <si>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</si>
  <si>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Субвенции бюджетам муниципальных районов на выполнение передаваемых полномочий субъектов Российской Федерации ( по созданию и обеспечению деятельности административных комиссий (в соответствии с Законом края от 23 апреля 2009 года № 8-3170))</t>
  </si>
  <si>
    <t>Субвенции бюджетам муниципальных районов на выполнение передаваемых полномочий субъектов Российской Федерации ( по решению вопросов поддержки сельскохозяйственного производства (в соответствии с Законом края от 27 декабря 2005 года № 17-4397))</t>
  </si>
  <si>
    <t>Субвенции бюджетам муниципальных районов на выполнение передаваемых полномочий субъектов Российской Федерации (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</si>
  <si>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Субвенции бюджетам муниципальных районов  на выполнение передаваемых полномочий субъектов Российской Федерации (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</si>
  <si>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Субвенции бюджетам муниципальных районов на выполнение передаваемых полномочий субъектов Российской Федерации (по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</si>
  <si>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муниципальных районов на выполнение передаваемых полномочий субъектов Российской Федерации (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</si>
  <si>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</si>
  <si>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</si>
  <si>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</si>
  <si>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</si>
  <si>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</si>
  <si>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</si>
  <si>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</si>
  <si>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муниципальных районов  на выполнение передаваемых полномочий субъектов Российской Федерации (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</si>
  <si>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Субвенции бюджетам муниципальных районов на выполнение передаваемых полномочий субъектов Российской Федерации ( по организации и обеспечению отдыха и оздоровления детей (в соответствии с Законом края от 19 апреля 2018 года № 5-1533))</t>
  </si>
  <si>
    <t>Субвенции бюджетам муниципальных районов на выполнение передаваемых полномочий субъектов Российской Федерации (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</si>
  <si>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</si>
  <si>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050</t>
  </si>
  <si>
    <t>410</t>
  </si>
  <si>
    <t>Доходы от приватизации имущества, находящегося в собственности муниципальных районов</t>
  </si>
  <si>
    <t>031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</si>
  <si>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</si>
  <si>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Налог на доходы физических лиц  в части суммы налога, превышающей 650 000 рублей, относящейся к части налоговой базы, превышающей 5 000 000 рублей ( за исключением  налога на доходы физических лиц с сумм прибыли контролируемой иностранной компании, в том числе фипксированной прибыли контролируемой иностранной компании,а также налога на доходы физических лиц в отношении доходов от долевого участия в организации, полученных в виде дивидентов)</t>
  </si>
</sst>
</file>

<file path=xl/styles.xml><?xml version="1.0" encoding="utf-8"?>
<styleSheet xmlns="http://schemas.openxmlformats.org/spreadsheetml/2006/main">
  <numFmts count="5">
    <numFmt numFmtId="164" formatCode="_-* #,##0.00_₽_-;\-* #,##0.00_₽_-;_-* &quot;-&quot;??_₽_-;_-@_-"/>
    <numFmt numFmtId="165" formatCode="#,##0.0"/>
    <numFmt numFmtId="166" formatCode="_-* #,##0.00_р_._-;\-* #,##0.00_р_._-;_-* \-??_р_._-;_-@_-"/>
    <numFmt numFmtId="167" formatCode="#,##0_ ;[Red]\-#,##0\ "/>
    <numFmt numFmtId="168" formatCode="?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166" fontId="7" fillId="0" borderId="0" applyFill="0" applyBorder="0" applyAlignment="0" applyProtection="0"/>
    <xf numFmtId="0" fontId="8" fillId="0" borderId="0"/>
    <xf numFmtId="0" fontId="10" fillId="0" borderId="0"/>
    <xf numFmtId="0" fontId="10" fillId="0" borderId="0"/>
  </cellStyleXfs>
  <cellXfs count="166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5" fontId="2" fillId="2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5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5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vertical="top" wrapText="1"/>
    </xf>
    <xf numFmtId="165" fontId="1" fillId="2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5" fontId="1" fillId="2" borderId="6" xfId="0" applyNumberFormat="1" applyFont="1" applyFill="1" applyBorder="1"/>
    <xf numFmtId="49" fontId="1" fillId="2" borderId="0" xfId="0" applyNumberFormat="1" applyFont="1" applyFill="1"/>
    <xf numFmtId="165" fontId="1" fillId="2" borderId="0" xfId="0" applyNumberFormat="1" applyFont="1" applyFill="1"/>
    <xf numFmtId="0" fontId="4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justify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165" fontId="1" fillId="2" borderId="0" xfId="0" applyNumberFormat="1" applyFont="1" applyFill="1" applyAlignment="1">
      <alignment horizontal="right" wrapText="1"/>
    </xf>
    <xf numFmtId="49" fontId="1" fillId="0" borderId="6" xfId="1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horizontal="center" vertical="center" textRotation="90" wrapText="1"/>
    </xf>
    <xf numFmtId="165" fontId="1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1" fontId="1" fillId="0" borderId="0" xfId="0" applyNumberFormat="1" applyFont="1" applyFill="1" applyAlignment="1">
      <alignment horizontal="center" vertical="center"/>
    </xf>
    <xf numFmtId="49" fontId="1" fillId="0" borderId="0" xfId="1" applyNumberFormat="1" applyFont="1" applyFill="1" applyBorder="1" applyAlignment="1" applyProtection="1">
      <alignment horizontal="center"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textRotation="90" wrapText="1"/>
    </xf>
    <xf numFmtId="49" fontId="1" fillId="0" borderId="0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top" wrapText="1"/>
    </xf>
    <xf numFmtId="0" fontId="1" fillId="0" borderId="6" xfId="0" applyFont="1" applyFill="1" applyBorder="1"/>
    <xf numFmtId="0" fontId="1" fillId="0" borderId="6" xfId="0" applyFont="1" applyFill="1" applyBorder="1" applyAlignment="1">
      <alignment vertical="top" wrapText="1"/>
    </xf>
    <xf numFmtId="0" fontId="1" fillId="0" borderId="6" xfId="2" applyNumberFormat="1" applyFont="1" applyFill="1" applyBorder="1" applyAlignment="1">
      <alignment vertical="top" wrapText="1"/>
    </xf>
    <xf numFmtId="165" fontId="1" fillId="0" borderId="6" xfId="0" applyNumberFormat="1" applyFont="1" applyFill="1" applyBorder="1" applyAlignment="1">
      <alignment horizontal="center" vertical="center"/>
    </xf>
    <xf numFmtId="0" fontId="1" fillId="0" borderId="6" xfId="2" applyNumberFormat="1" applyFont="1" applyFill="1" applyBorder="1" applyAlignment="1">
      <alignment horizontal="left" vertical="top" wrapText="1"/>
    </xf>
    <xf numFmtId="165" fontId="1" fillId="0" borderId="6" xfId="0" applyNumberFormat="1" applyFont="1" applyFill="1" applyBorder="1" applyAlignment="1">
      <alignment horizontal="center" vertical="justify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68" fontId="1" fillId="0" borderId="6" xfId="5" applyNumberFormat="1" applyFont="1" applyFill="1" applyBorder="1" applyAlignment="1" applyProtection="1">
      <alignment horizontal="left" vertical="top" wrapText="1"/>
    </xf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right"/>
    </xf>
    <xf numFmtId="4" fontId="0" fillId="0" borderId="0" xfId="0" applyNumberFormat="1"/>
    <xf numFmtId="4" fontId="11" fillId="0" borderId="0" xfId="0" applyNumberFormat="1" applyFont="1"/>
    <xf numFmtId="4" fontId="13" fillId="0" borderId="0" xfId="0" applyNumberFormat="1" applyFont="1"/>
    <xf numFmtId="0" fontId="13" fillId="0" borderId="0" xfId="0" applyFont="1" applyFill="1" applyAlignment="1">
      <alignment horizontal="right"/>
    </xf>
    <xf numFmtId="4" fontId="0" fillId="0" borderId="0" xfId="0" applyNumberFormat="1" applyFill="1"/>
    <xf numFmtId="49" fontId="1" fillId="0" borderId="8" xfId="3" applyNumberFormat="1" applyFont="1" applyFill="1" applyBorder="1" applyAlignment="1" applyProtection="1">
      <alignment horizontal="center" vertical="top"/>
    </xf>
    <xf numFmtId="49" fontId="1" fillId="0" borderId="9" xfId="3" applyNumberFormat="1" applyFont="1" applyFill="1" applyBorder="1" applyAlignment="1" applyProtection="1">
      <alignment horizontal="center" vertical="top"/>
    </xf>
    <xf numFmtId="49" fontId="0" fillId="0" borderId="0" xfId="0" applyNumberFormat="1"/>
    <xf numFmtId="49" fontId="9" fillId="0" borderId="6" xfId="1" applyNumberFormat="1" applyFont="1" applyFill="1" applyBorder="1" applyAlignment="1" applyProtection="1">
      <alignment horizontal="center" vertical="top"/>
    </xf>
    <xf numFmtId="0" fontId="9" fillId="0" borderId="6" xfId="0" applyFont="1" applyFill="1" applyBorder="1" applyAlignment="1">
      <alignment horizontal="justify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49" fontId="2" fillId="0" borderId="6" xfId="1" applyNumberFormat="1" applyFont="1" applyFill="1" applyBorder="1" applyAlignment="1" applyProtection="1">
      <alignment horizontal="center" vertical="top"/>
    </xf>
    <xf numFmtId="0" fontId="2" fillId="0" borderId="6" xfId="0" applyFont="1" applyFill="1" applyBorder="1" applyAlignment="1">
      <alignment horizontal="left" vertical="top" wrapText="1"/>
    </xf>
    <xf numFmtId="165" fontId="2" fillId="0" borderId="6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left" wrapText="1"/>
    </xf>
    <xf numFmtId="0" fontId="0" fillId="0" borderId="6" xfId="0" applyBorder="1"/>
    <xf numFmtId="0" fontId="13" fillId="7" borderId="6" xfId="0" applyFont="1" applyFill="1" applyBorder="1" applyAlignment="1">
      <alignment horizontal="right"/>
    </xf>
    <xf numFmtId="4" fontId="13" fillId="0" borderId="6" xfId="0" applyNumberFormat="1" applyFont="1" applyFill="1" applyBorder="1"/>
    <xf numFmtId="4" fontId="0" fillId="0" borderId="6" xfId="0" applyNumberFormat="1" applyBorder="1"/>
    <xf numFmtId="4" fontId="0" fillId="0" borderId="6" xfId="0" applyNumberFormat="1" applyFill="1" applyBorder="1"/>
    <xf numFmtId="0" fontId="0" fillId="5" borderId="6" xfId="0" applyFill="1" applyBorder="1" applyAlignment="1">
      <alignment horizontal="center"/>
    </xf>
    <xf numFmtId="4" fontId="0" fillId="5" borderId="6" xfId="0" applyNumberFormat="1" applyFill="1" applyBorder="1"/>
    <xf numFmtId="0" fontId="0" fillId="3" borderId="6" xfId="0" applyFill="1" applyBorder="1" applyAlignment="1">
      <alignment horizontal="center"/>
    </xf>
    <xf numFmtId="4" fontId="0" fillId="3" borderId="6" xfId="0" applyNumberFormat="1" applyFill="1" applyBorder="1"/>
    <xf numFmtId="0" fontId="0" fillId="6" borderId="6" xfId="0" applyFill="1" applyBorder="1" applyAlignment="1">
      <alignment horizontal="center"/>
    </xf>
    <xf numFmtId="4" fontId="0" fillId="6" borderId="6" xfId="0" applyNumberFormat="1" applyFill="1" applyBorder="1"/>
    <xf numFmtId="0" fontId="0" fillId="4" borderId="6" xfId="0" applyFill="1" applyBorder="1" applyAlignment="1">
      <alignment horizontal="center"/>
    </xf>
    <xf numFmtId="0" fontId="13" fillId="0" borderId="6" xfId="0" applyFont="1" applyFill="1" applyBorder="1" applyAlignment="1">
      <alignment horizontal="right"/>
    </xf>
    <xf numFmtId="1" fontId="1" fillId="0" borderId="6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9" fontId="1" fillId="0" borderId="6" xfId="3" applyNumberFormat="1" applyFont="1" applyFill="1" applyBorder="1" applyAlignment="1" applyProtection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1" applyNumberFormat="1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wrapText="1"/>
    </xf>
    <xf numFmtId="49" fontId="1" fillId="0" borderId="6" xfId="3" applyNumberFormat="1" applyFont="1" applyFill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6" xfId="0" applyFont="1" applyFill="1" applyBorder="1" applyAlignment="1">
      <alignment vertical="top" wrapText="1"/>
    </xf>
    <xf numFmtId="4" fontId="13" fillId="0" borderId="6" xfId="0" applyNumberFormat="1" applyFont="1" applyBorder="1"/>
    <xf numFmtId="0" fontId="0" fillId="0" borderId="6" xfId="0" applyBorder="1" applyAlignment="1">
      <alignment horizontal="right"/>
    </xf>
    <xf numFmtId="0" fontId="0" fillId="0" borderId="0" xfId="0" applyAlignment="1">
      <alignment horizontal="right"/>
    </xf>
    <xf numFmtId="165" fontId="0" fillId="4" borderId="6" xfId="0" applyNumberFormat="1" applyFill="1" applyBorder="1"/>
    <xf numFmtId="165" fontId="13" fillId="0" borderId="6" xfId="0" applyNumberFormat="1" applyFont="1" applyFill="1" applyBorder="1"/>
    <xf numFmtId="165" fontId="0" fillId="0" borderId="6" xfId="0" applyNumberFormat="1" applyFill="1" applyBorder="1"/>
    <xf numFmtId="165" fontId="0" fillId="0" borderId="6" xfId="0" applyNumberFormat="1" applyBorder="1" applyAlignment="1">
      <alignment horizontal="right"/>
    </xf>
    <xf numFmtId="0" fontId="4" fillId="0" borderId="11" xfId="0" applyFont="1" applyFill="1" applyBorder="1" applyAlignment="1">
      <alignment wrapText="1"/>
    </xf>
    <xf numFmtId="0" fontId="0" fillId="0" borderId="6" xfId="0" applyFill="1" applyBorder="1"/>
    <xf numFmtId="4" fontId="14" fillId="0" borderId="10" xfId="6" applyNumberFormat="1" applyFont="1" applyFill="1" applyBorder="1" applyAlignment="1" applyProtection="1">
      <alignment horizontal="right" vertical="center" wrapText="1"/>
    </xf>
    <xf numFmtId="165" fontId="0" fillId="8" borderId="6" xfId="0" applyNumberFormat="1" applyFill="1" applyBorder="1"/>
    <xf numFmtId="165" fontId="0" fillId="8" borderId="6" xfId="0" applyNumberFormat="1" applyFill="1" applyBorder="1" applyAlignment="1">
      <alignment horizontal="right"/>
    </xf>
    <xf numFmtId="0" fontId="0" fillId="9" borderId="6" xfId="0" applyFill="1" applyBorder="1"/>
    <xf numFmtId="0" fontId="0" fillId="9" borderId="0" xfId="0" applyFill="1"/>
    <xf numFmtId="165" fontId="1" fillId="0" borderId="0" xfId="0" applyNumberFormat="1" applyFont="1" applyFill="1" applyAlignment="1">
      <alignment horizontal="right" wrapText="1"/>
    </xf>
    <xf numFmtId="167" fontId="1" fillId="0" borderId="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165" fontId="1" fillId="2" borderId="0" xfId="0" applyNumberFormat="1" applyFont="1" applyFill="1" applyAlignment="1">
      <alignment horizontal="right" wrapText="1"/>
    </xf>
    <xf numFmtId="165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5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7">
    <cellStyle name="Normal" xfId="4"/>
    <cellStyle name="Обычный" xfId="0" builtinId="0"/>
    <cellStyle name="Обычный_Лист1" xfId="2"/>
    <cellStyle name="Обычный_Лист1_2" xfId="5"/>
    <cellStyle name="Обычный_Прилож 4 доходы" xfId="6"/>
    <cellStyle name="Финансовый" xfId="1" builtinId="3"/>
    <cellStyle name="Финансов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consultantplus://offline/ref=A90AD00333885CE0D1CCB1C6FED47440BEC79D7823191DC0AC65FDE83E577F409BEF3704FDD8FB04E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workbookViewId="0">
      <selection activeCell="M13" sqref="M13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7" customWidth="1"/>
    <col min="5" max="5" width="12.7109375" style="27" customWidth="1"/>
    <col min="6" max="6" width="12" style="27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136" t="s">
        <v>0</v>
      </c>
      <c r="D1" s="137"/>
      <c r="E1" s="137"/>
      <c r="F1" s="137"/>
    </row>
    <row r="2" spans="1:8">
      <c r="C2" s="138" t="s">
        <v>1</v>
      </c>
      <c r="D2" s="138"/>
      <c r="E2" s="138"/>
      <c r="F2" s="138"/>
    </row>
    <row r="3" spans="1:8">
      <c r="D3" s="138" t="s">
        <v>2</v>
      </c>
      <c r="E3" s="138"/>
      <c r="F3" s="138"/>
    </row>
    <row r="5" spans="1:8">
      <c r="A5" s="4"/>
      <c r="B5" s="139" t="s">
        <v>3</v>
      </c>
      <c r="C5" s="140"/>
      <c r="D5" s="140"/>
      <c r="E5" s="140"/>
      <c r="F5" s="140"/>
      <c r="G5" s="140"/>
      <c r="H5" s="140"/>
    </row>
    <row r="6" spans="1:8">
      <c r="A6" s="4"/>
      <c r="B6" s="5"/>
      <c r="C6" s="5"/>
      <c r="D6" s="5"/>
      <c r="E6" s="3"/>
      <c r="F6" s="3"/>
    </row>
    <row r="7" spans="1:8" s="8" customFormat="1">
      <c r="A7" s="6"/>
      <c r="B7" s="7"/>
      <c r="C7" s="7"/>
      <c r="F7" s="9" t="s">
        <v>4</v>
      </c>
    </row>
    <row r="8" spans="1:8" s="10" customFormat="1">
      <c r="A8" s="141" t="s">
        <v>5</v>
      </c>
      <c r="B8" s="143" t="s">
        <v>6</v>
      </c>
      <c r="C8" s="143" t="s">
        <v>7</v>
      </c>
      <c r="D8" s="145" t="s">
        <v>8</v>
      </c>
      <c r="E8" s="146"/>
      <c r="F8" s="147"/>
    </row>
    <row r="9" spans="1:8" s="10" customFormat="1">
      <c r="A9" s="142"/>
      <c r="B9" s="144"/>
      <c r="C9" s="144"/>
      <c r="D9" s="11" t="s">
        <v>9</v>
      </c>
      <c r="E9" s="12" t="s">
        <v>10</v>
      </c>
      <c r="F9" s="12" t="s">
        <v>11</v>
      </c>
    </row>
    <row r="10" spans="1:8" s="8" customFormat="1">
      <c r="A10" s="13"/>
      <c r="B10" s="14" t="s">
        <v>12</v>
      </c>
      <c r="C10" s="14" t="s">
        <v>13</v>
      </c>
      <c r="D10" s="15">
        <v>3</v>
      </c>
      <c r="E10" s="15">
        <v>4</v>
      </c>
      <c r="F10" s="15">
        <v>5</v>
      </c>
    </row>
    <row r="11" spans="1:8" s="19" customFormat="1" ht="63">
      <c r="A11" s="16" t="s">
        <v>12</v>
      </c>
      <c r="B11" s="16" t="s">
        <v>14</v>
      </c>
      <c r="C11" s="17" t="s">
        <v>15</v>
      </c>
      <c r="D11" s="18">
        <f>D12-D14</f>
        <v>0</v>
      </c>
      <c r="E11" s="18">
        <f>E12-E14</f>
        <v>0</v>
      </c>
      <c r="F11" s="18">
        <f>F12-F14</f>
        <v>0</v>
      </c>
    </row>
    <row r="12" spans="1:8" s="19" customFormat="1" ht="78.75">
      <c r="A12" s="16" t="s">
        <v>13</v>
      </c>
      <c r="B12" s="16" t="s">
        <v>16</v>
      </c>
      <c r="C12" s="17" t="s">
        <v>17</v>
      </c>
      <c r="D12" s="18">
        <f>D13</f>
        <v>0</v>
      </c>
      <c r="E12" s="18">
        <f>E13</f>
        <v>0</v>
      </c>
      <c r="F12" s="18">
        <f>F13</f>
        <v>0</v>
      </c>
    </row>
    <row r="13" spans="1:8" s="19" customFormat="1" ht="78.75">
      <c r="A13" s="16" t="s">
        <v>18</v>
      </c>
      <c r="B13" s="16" t="s">
        <v>19</v>
      </c>
      <c r="C13" s="17" t="s">
        <v>20</v>
      </c>
      <c r="D13" s="18">
        <v>0</v>
      </c>
      <c r="E13" s="18">
        <v>0</v>
      </c>
      <c r="F13" s="18">
        <v>0</v>
      </c>
    </row>
    <row r="14" spans="1:8" s="19" customFormat="1" ht="78.75">
      <c r="A14" s="16" t="s">
        <v>21</v>
      </c>
      <c r="B14" s="16" t="s">
        <v>22</v>
      </c>
      <c r="C14" s="17" t="s">
        <v>23</v>
      </c>
      <c r="D14" s="18">
        <f>D15</f>
        <v>0</v>
      </c>
      <c r="E14" s="18">
        <f>E15</f>
        <v>0</v>
      </c>
      <c r="F14" s="18">
        <f>F15</f>
        <v>0</v>
      </c>
    </row>
    <row r="15" spans="1:8" s="19" customFormat="1" ht="78.75">
      <c r="A15" s="16" t="s">
        <v>24</v>
      </c>
      <c r="B15" s="16" t="s">
        <v>25</v>
      </c>
      <c r="C15" s="17" t="s">
        <v>26</v>
      </c>
      <c r="D15" s="18">
        <v>0</v>
      </c>
      <c r="E15" s="18">
        <v>0</v>
      </c>
      <c r="F15" s="18">
        <v>0</v>
      </c>
    </row>
    <row r="16" spans="1:8" s="19" customFormat="1" ht="47.25">
      <c r="A16" s="16" t="s">
        <v>27</v>
      </c>
      <c r="B16" s="16" t="s">
        <v>28</v>
      </c>
      <c r="C16" s="17" t="s">
        <v>29</v>
      </c>
      <c r="D16" s="18">
        <f>D17</f>
        <v>-7000</v>
      </c>
      <c r="E16" s="18">
        <f>E17</f>
        <v>0</v>
      </c>
      <c r="F16" s="18">
        <f>F17</f>
        <v>0</v>
      </c>
    </row>
    <row r="17" spans="1:8" s="19" customFormat="1" ht="63">
      <c r="A17" s="16" t="s">
        <v>30</v>
      </c>
      <c r="B17" s="16" t="s">
        <v>31</v>
      </c>
      <c r="C17" s="17" t="s">
        <v>32</v>
      </c>
      <c r="D17" s="18">
        <f>D19-D21</f>
        <v>-7000</v>
      </c>
      <c r="E17" s="18">
        <f>E19-E21</f>
        <v>0</v>
      </c>
      <c r="F17" s="18">
        <f>F19-F21</f>
        <v>0</v>
      </c>
    </row>
    <row r="18" spans="1:8" s="19" customFormat="1" ht="63">
      <c r="A18" s="16" t="s">
        <v>33</v>
      </c>
      <c r="B18" s="16" t="s">
        <v>34</v>
      </c>
      <c r="C18" s="17" t="s">
        <v>35</v>
      </c>
      <c r="D18" s="18">
        <f>D19</f>
        <v>0</v>
      </c>
      <c r="E18" s="18">
        <f>E19</f>
        <v>0</v>
      </c>
      <c r="F18" s="18">
        <f>F19</f>
        <v>0</v>
      </c>
    </row>
    <row r="19" spans="1:8" s="19" customFormat="1" ht="78.75">
      <c r="A19" s="16" t="s">
        <v>36</v>
      </c>
      <c r="B19" s="16" t="s">
        <v>37</v>
      </c>
      <c r="C19" s="17" t="s">
        <v>38</v>
      </c>
      <c r="D19" s="18"/>
      <c r="E19" s="18">
        <v>0</v>
      </c>
      <c r="F19" s="18">
        <v>0</v>
      </c>
    </row>
    <row r="20" spans="1:8" s="19" customFormat="1" ht="78.75">
      <c r="A20" s="16" t="s">
        <v>39</v>
      </c>
      <c r="B20" s="16" t="s">
        <v>40</v>
      </c>
      <c r="C20" s="17" t="s">
        <v>41</v>
      </c>
      <c r="D20" s="18">
        <f>D21</f>
        <v>7000</v>
      </c>
      <c r="E20" s="18">
        <f>E21</f>
        <v>0</v>
      </c>
      <c r="F20" s="18">
        <f>F21</f>
        <v>0</v>
      </c>
    </row>
    <row r="21" spans="1:8" s="19" customFormat="1" ht="94.5">
      <c r="A21" s="16" t="s">
        <v>42</v>
      </c>
      <c r="B21" s="16" t="s">
        <v>43</v>
      </c>
      <c r="C21" s="17" t="s">
        <v>44</v>
      </c>
      <c r="D21" s="18">
        <v>7000</v>
      </c>
      <c r="E21" s="18">
        <v>0</v>
      </c>
      <c r="F21" s="18">
        <v>0</v>
      </c>
    </row>
    <row r="22" spans="1:8" s="21" customFormat="1" ht="31.5">
      <c r="A22" s="16" t="s">
        <v>45</v>
      </c>
      <c r="B22" s="16" t="s">
        <v>46</v>
      </c>
      <c r="C22" s="17" t="s">
        <v>47</v>
      </c>
      <c r="D22" s="20">
        <f>D23+D27</f>
        <v>7050</v>
      </c>
      <c r="E22" s="20">
        <f>E23+E27</f>
        <v>500</v>
      </c>
      <c r="F22" s="20">
        <f>F23+F27</f>
        <v>500</v>
      </c>
      <c r="H22" s="22"/>
    </row>
    <row r="23" spans="1:8" s="21" customFormat="1" ht="31.5">
      <c r="A23" s="16" t="s">
        <v>48</v>
      </c>
      <c r="B23" s="16" t="s">
        <v>49</v>
      </c>
      <c r="C23" s="17" t="s">
        <v>50</v>
      </c>
      <c r="D23" s="20">
        <f>D24</f>
        <v>-835627.4</v>
      </c>
      <c r="E23" s="20">
        <f t="shared" ref="D23:F25" si="0">E24</f>
        <v>-767048.3</v>
      </c>
      <c r="F23" s="20">
        <f t="shared" si="0"/>
        <v>-756695.5</v>
      </c>
    </row>
    <row r="24" spans="1:8" s="21" customFormat="1" ht="31.5">
      <c r="A24" s="16" t="s">
        <v>51</v>
      </c>
      <c r="B24" s="16" t="s">
        <v>52</v>
      </c>
      <c r="C24" s="17" t="s">
        <v>53</v>
      </c>
      <c r="D24" s="20">
        <f t="shared" si="0"/>
        <v>-835627.4</v>
      </c>
      <c r="E24" s="20">
        <f t="shared" si="0"/>
        <v>-767048.3</v>
      </c>
      <c r="F24" s="20">
        <f t="shared" si="0"/>
        <v>-756695.5</v>
      </c>
    </row>
    <row r="25" spans="1:8" s="21" customFormat="1" ht="47.25">
      <c r="A25" s="16" t="s">
        <v>54</v>
      </c>
      <c r="B25" s="16" t="s">
        <v>55</v>
      </c>
      <c r="C25" s="17" t="s">
        <v>56</v>
      </c>
      <c r="D25" s="20">
        <f t="shared" si="0"/>
        <v>-835627.4</v>
      </c>
      <c r="E25" s="20">
        <f t="shared" si="0"/>
        <v>-767048.3</v>
      </c>
      <c r="F25" s="20">
        <f t="shared" si="0"/>
        <v>-756695.5</v>
      </c>
    </row>
    <row r="26" spans="1:8" s="21" customFormat="1" ht="63">
      <c r="A26" s="16" t="s">
        <v>57</v>
      </c>
      <c r="B26" s="16" t="s">
        <v>58</v>
      </c>
      <c r="C26" s="17" t="s">
        <v>59</v>
      </c>
      <c r="D26" s="20">
        <v>-835627.4</v>
      </c>
      <c r="E26" s="20">
        <v>-767048.3</v>
      </c>
      <c r="F26" s="20">
        <v>-756695.5</v>
      </c>
    </row>
    <row r="27" spans="1:8" s="21" customFormat="1" ht="31.5">
      <c r="A27" s="16" t="s">
        <v>60</v>
      </c>
      <c r="B27" s="16" t="s">
        <v>61</v>
      </c>
      <c r="C27" s="17" t="s">
        <v>62</v>
      </c>
      <c r="D27" s="20">
        <f>D28</f>
        <v>842677.4</v>
      </c>
      <c r="E27" s="20">
        <f t="shared" ref="D27:F29" si="1">E28</f>
        <v>767548.3</v>
      </c>
      <c r="F27" s="20">
        <f t="shared" si="1"/>
        <v>757195.5</v>
      </c>
    </row>
    <row r="28" spans="1:8" s="21" customFormat="1" ht="31.5">
      <c r="A28" s="16" t="s">
        <v>63</v>
      </c>
      <c r="B28" s="16" t="s">
        <v>64</v>
      </c>
      <c r="C28" s="17" t="s">
        <v>65</v>
      </c>
      <c r="D28" s="20">
        <f t="shared" si="1"/>
        <v>842677.4</v>
      </c>
      <c r="E28" s="20">
        <f t="shared" si="1"/>
        <v>767548.3</v>
      </c>
      <c r="F28" s="20">
        <f t="shared" si="1"/>
        <v>757195.5</v>
      </c>
    </row>
    <row r="29" spans="1:8" s="21" customFormat="1" ht="47.25">
      <c r="A29" s="16" t="s">
        <v>66</v>
      </c>
      <c r="B29" s="16" t="s">
        <v>67</v>
      </c>
      <c r="C29" s="17" t="s">
        <v>68</v>
      </c>
      <c r="D29" s="20">
        <f>D30</f>
        <v>842677.4</v>
      </c>
      <c r="E29" s="20">
        <f t="shared" si="1"/>
        <v>767548.3</v>
      </c>
      <c r="F29" s="20">
        <f>F30</f>
        <v>757195.5</v>
      </c>
    </row>
    <row r="30" spans="1:8" s="21" customFormat="1" ht="63">
      <c r="A30" s="16" t="s">
        <v>69</v>
      </c>
      <c r="B30" s="16" t="s">
        <v>70</v>
      </c>
      <c r="C30" s="17" t="s">
        <v>71</v>
      </c>
      <c r="D30" s="20">
        <v>842677.4</v>
      </c>
      <c r="E30" s="20">
        <v>767548.3</v>
      </c>
      <c r="F30" s="20">
        <v>757195.5</v>
      </c>
    </row>
    <row r="31" spans="1:8" s="21" customFormat="1" ht="31.5">
      <c r="A31" s="16" t="s">
        <v>72</v>
      </c>
      <c r="B31" s="16" t="s">
        <v>73</v>
      </c>
      <c r="C31" s="17" t="s">
        <v>74</v>
      </c>
      <c r="D31" s="20">
        <f>D34+D40+D42</f>
        <v>0</v>
      </c>
      <c r="E31" s="20">
        <f>E34+E40+E42</f>
        <v>0</v>
      </c>
      <c r="F31" s="20">
        <f>F34+F40+F42</f>
        <v>0</v>
      </c>
    </row>
    <row r="32" spans="1:8" s="21" customFormat="1" ht="63">
      <c r="A32" s="16" t="s">
        <v>75</v>
      </c>
      <c r="B32" s="16" t="s">
        <v>76</v>
      </c>
      <c r="C32" s="17" t="s">
        <v>77</v>
      </c>
      <c r="D32" s="20">
        <f>D34</f>
        <v>0</v>
      </c>
      <c r="E32" s="20">
        <v>0</v>
      </c>
      <c r="F32" s="20">
        <v>0</v>
      </c>
    </row>
    <row r="33" spans="1:6" s="21" customFormat="1" ht="63">
      <c r="A33" s="16" t="s">
        <v>78</v>
      </c>
      <c r="B33" s="23" t="s">
        <v>79</v>
      </c>
      <c r="C33" s="24" t="s">
        <v>80</v>
      </c>
      <c r="D33" s="20">
        <v>0</v>
      </c>
      <c r="E33" s="20">
        <v>0</v>
      </c>
      <c r="F33" s="20">
        <v>0</v>
      </c>
    </row>
    <row r="34" spans="1:6" s="21" customFormat="1" ht="63">
      <c r="A34" s="16" t="s">
        <v>81</v>
      </c>
      <c r="B34" s="16" t="s">
        <v>82</v>
      </c>
      <c r="C34" s="17" t="s">
        <v>83</v>
      </c>
      <c r="D34" s="20">
        <f>D35</f>
        <v>0</v>
      </c>
      <c r="E34" s="20">
        <v>0</v>
      </c>
      <c r="F34" s="20">
        <v>0</v>
      </c>
    </row>
    <row r="35" spans="1:6" s="21" customFormat="1" ht="63">
      <c r="A35" s="16" t="s">
        <v>84</v>
      </c>
      <c r="B35" s="16" t="s">
        <v>85</v>
      </c>
      <c r="C35" s="17" t="s">
        <v>86</v>
      </c>
      <c r="D35" s="20">
        <v>0</v>
      </c>
      <c r="E35" s="20">
        <v>0</v>
      </c>
      <c r="F35" s="20">
        <v>0</v>
      </c>
    </row>
    <row r="36" spans="1:6" s="21" customFormat="1" ht="31.5">
      <c r="A36" s="16" t="s">
        <v>87</v>
      </c>
      <c r="B36" s="25" t="s">
        <v>88</v>
      </c>
      <c r="C36" s="17" t="s">
        <v>89</v>
      </c>
      <c r="D36" s="20">
        <v>0</v>
      </c>
      <c r="E36" s="20">
        <v>0</v>
      </c>
      <c r="F36" s="20">
        <v>0</v>
      </c>
    </row>
    <row r="37" spans="1:6" s="21" customFormat="1" ht="47.25">
      <c r="A37" s="16" t="s">
        <v>90</v>
      </c>
      <c r="B37" s="25" t="s">
        <v>91</v>
      </c>
      <c r="C37" s="17" t="s">
        <v>92</v>
      </c>
      <c r="D37" s="20">
        <v>0</v>
      </c>
      <c r="E37" s="20">
        <v>0</v>
      </c>
      <c r="F37" s="20">
        <v>0</v>
      </c>
    </row>
    <row r="38" spans="1:6" s="21" customFormat="1" ht="31.5">
      <c r="A38" s="16" t="s">
        <v>93</v>
      </c>
      <c r="B38" s="16" t="s">
        <v>94</v>
      </c>
      <c r="C38" s="17" t="s">
        <v>95</v>
      </c>
      <c r="D38" s="20">
        <f>D40</f>
        <v>-4197.8999999999996</v>
      </c>
      <c r="E38" s="20">
        <f>E40</f>
        <v>-4197.8999999999996</v>
      </c>
      <c r="F38" s="20">
        <f>F40</f>
        <v>-4197.8999999999996</v>
      </c>
    </row>
    <row r="39" spans="1:6" s="21" customFormat="1" ht="63">
      <c r="A39" s="16" t="s">
        <v>96</v>
      </c>
      <c r="B39" s="25" t="s">
        <v>97</v>
      </c>
      <c r="C39" s="17" t="s">
        <v>98</v>
      </c>
      <c r="D39" s="20">
        <f t="shared" ref="D39:F40" si="2">D40</f>
        <v>-4197.8999999999996</v>
      </c>
      <c r="E39" s="20">
        <f t="shared" si="2"/>
        <v>-4197.8999999999996</v>
      </c>
      <c r="F39" s="20">
        <f t="shared" si="2"/>
        <v>-4197.8999999999996</v>
      </c>
    </row>
    <row r="40" spans="1:6" s="21" customFormat="1" ht="157.5">
      <c r="A40" s="16" t="s">
        <v>99</v>
      </c>
      <c r="B40" s="16" t="s">
        <v>100</v>
      </c>
      <c r="C40" s="17" t="s">
        <v>101</v>
      </c>
      <c r="D40" s="20">
        <f t="shared" si="2"/>
        <v>-4197.8999999999996</v>
      </c>
      <c r="E40" s="20">
        <f t="shared" si="2"/>
        <v>-4197.8999999999996</v>
      </c>
      <c r="F40" s="20">
        <f t="shared" si="2"/>
        <v>-4197.8999999999996</v>
      </c>
    </row>
    <row r="41" spans="1:6" s="21" customFormat="1" ht="173.25">
      <c r="A41" s="16" t="s">
        <v>102</v>
      </c>
      <c r="B41" s="16" t="s">
        <v>103</v>
      </c>
      <c r="C41" s="17" t="s">
        <v>104</v>
      </c>
      <c r="D41" s="20">
        <v>-4197.8999999999996</v>
      </c>
      <c r="E41" s="20">
        <v>-4197.8999999999996</v>
      </c>
      <c r="F41" s="20">
        <v>-4197.8999999999996</v>
      </c>
    </row>
    <row r="42" spans="1:6" s="21" customFormat="1" ht="63">
      <c r="A42" s="16" t="s">
        <v>105</v>
      </c>
      <c r="B42" s="16" t="s">
        <v>106</v>
      </c>
      <c r="C42" s="17" t="s">
        <v>107</v>
      </c>
      <c r="D42" s="20">
        <f>D43</f>
        <v>4197.8999999999996</v>
      </c>
      <c r="E42" s="20">
        <f t="shared" ref="E42:F44" si="3">E43</f>
        <v>4197.8999999999996</v>
      </c>
      <c r="F42" s="20">
        <f t="shared" si="3"/>
        <v>4197.8999999999996</v>
      </c>
    </row>
    <row r="43" spans="1:6" s="21" customFormat="1" ht="47.25">
      <c r="A43" s="16" t="s">
        <v>108</v>
      </c>
      <c r="B43" s="26" t="s">
        <v>109</v>
      </c>
      <c r="C43" s="24" t="s">
        <v>110</v>
      </c>
      <c r="D43" s="20">
        <f>D44</f>
        <v>4197.8999999999996</v>
      </c>
      <c r="E43" s="20">
        <f t="shared" si="3"/>
        <v>4197.8999999999996</v>
      </c>
      <c r="F43" s="20">
        <f t="shared" si="3"/>
        <v>4197.8999999999996</v>
      </c>
    </row>
    <row r="44" spans="1:6" s="21" customFormat="1" ht="63">
      <c r="A44" s="16" t="s">
        <v>111</v>
      </c>
      <c r="B44" s="16" t="s">
        <v>112</v>
      </c>
      <c r="C44" s="17" t="s">
        <v>113</v>
      </c>
      <c r="D44" s="20">
        <f>D45</f>
        <v>4197.8999999999996</v>
      </c>
      <c r="E44" s="20">
        <f t="shared" si="3"/>
        <v>4197.8999999999996</v>
      </c>
      <c r="F44" s="20">
        <f t="shared" si="3"/>
        <v>4197.8999999999996</v>
      </c>
    </row>
    <row r="45" spans="1:6" s="21" customFormat="1" ht="63">
      <c r="A45" s="16" t="s">
        <v>114</v>
      </c>
      <c r="B45" s="16" t="s">
        <v>115</v>
      </c>
      <c r="C45" s="17" t="s">
        <v>116</v>
      </c>
      <c r="D45" s="20">
        <v>4197.8999999999996</v>
      </c>
      <c r="E45" s="20">
        <v>4197.8999999999996</v>
      </c>
      <c r="F45" s="20">
        <v>4197.8999999999996</v>
      </c>
    </row>
    <row r="46" spans="1:6" s="21" customFormat="1" ht="63">
      <c r="A46" s="16" t="s">
        <v>117</v>
      </c>
      <c r="B46" s="25" t="s">
        <v>118</v>
      </c>
      <c r="C46" s="17" t="s">
        <v>119</v>
      </c>
      <c r="D46" s="20">
        <f>D47</f>
        <v>0</v>
      </c>
      <c r="E46" s="20">
        <f t="shared" ref="E46:F46" si="4">E47</f>
        <v>0</v>
      </c>
      <c r="F46" s="20">
        <f t="shared" si="4"/>
        <v>0</v>
      </c>
    </row>
    <row r="47" spans="1:6" s="21" customFormat="1" ht="63">
      <c r="A47" s="16" t="s">
        <v>120</v>
      </c>
      <c r="B47" s="25" t="s">
        <v>121</v>
      </c>
      <c r="C47" s="17" t="s">
        <v>122</v>
      </c>
      <c r="D47" s="20">
        <f>D48</f>
        <v>0</v>
      </c>
      <c r="E47" s="20">
        <f>E48</f>
        <v>0</v>
      </c>
      <c r="F47" s="20">
        <f>F48</f>
        <v>0</v>
      </c>
    </row>
    <row r="48" spans="1:6" s="21" customFormat="1" ht="78.75">
      <c r="A48" s="16" t="s">
        <v>123</v>
      </c>
      <c r="B48" s="25" t="s">
        <v>124</v>
      </c>
      <c r="C48" s="17" t="s">
        <v>125</v>
      </c>
      <c r="D48" s="20">
        <v>0</v>
      </c>
      <c r="E48" s="20">
        <v>0</v>
      </c>
      <c r="F48" s="20">
        <v>0</v>
      </c>
    </row>
    <row r="49" spans="1:6" s="21" customFormat="1">
      <c r="A49" s="133" t="s">
        <v>126</v>
      </c>
      <c r="B49" s="134"/>
      <c r="C49" s="135"/>
      <c r="D49" s="20">
        <f>D22+D31+D16</f>
        <v>50</v>
      </c>
      <c r="E49" s="20">
        <f>E22+E31+E16</f>
        <v>500</v>
      </c>
      <c r="F49" s="20">
        <f>F22+F31+F16</f>
        <v>500</v>
      </c>
    </row>
  </sheetData>
  <mergeCells count="9">
    <mergeCell ref="A49:C49"/>
    <mergeCell ref="C1:F1"/>
    <mergeCell ref="C2:F2"/>
    <mergeCell ref="D3:F3"/>
    <mergeCell ref="B5:H5"/>
    <mergeCell ref="A8:A9"/>
    <mergeCell ref="B8:B9"/>
    <mergeCell ref="C8:C9"/>
    <mergeCell ref="D8:F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29"/>
  <sheetViews>
    <sheetView zoomScaleNormal="100" workbookViewId="0">
      <selection activeCell="H10" sqref="H10"/>
    </sheetView>
  </sheetViews>
  <sheetFormatPr defaultRowHeight="15"/>
  <cols>
    <col min="1" max="1" width="9.28515625" bestFit="1" customWidth="1"/>
    <col min="2" max="2" width="46.28515625" customWidth="1"/>
    <col min="3" max="3" width="12" bestFit="1" customWidth="1"/>
    <col min="4" max="4" width="11" customWidth="1"/>
    <col min="5" max="5" width="10.85546875" customWidth="1"/>
    <col min="6" max="6" width="12" bestFit="1" customWidth="1"/>
    <col min="7" max="7" width="10.85546875" bestFit="1" customWidth="1"/>
  </cols>
  <sheetData>
    <row r="3" spans="1:9">
      <c r="C3" s="63">
        <v>2023</v>
      </c>
      <c r="D3" s="63">
        <v>2024</v>
      </c>
      <c r="E3" s="63">
        <v>2025</v>
      </c>
      <c r="F3" s="65" t="s">
        <v>302</v>
      </c>
    </row>
    <row r="4" spans="1:9">
      <c r="B4" s="63" t="s">
        <v>295</v>
      </c>
      <c r="C4" s="66"/>
      <c r="D4" s="66"/>
      <c r="E4" s="66"/>
      <c r="F4" s="66">
        <f>C4+D4+E4</f>
        <v>0</v>
      </c>
    </row>
    <row r="5" spans="1:9">
      <c r="A5" t="s">
        <v>323</v>
      </c>
      <c r="B5" s="64" t="s">
        <v>296</v>
      </c>
      <c r="C5" s="67"/>
      <c r="D5" s="67"/>
      <c r="E5" s="67"/>
      <c r="F5" s="67">
        <f t="shared" ref="F5:F20" si="0">C5+D5+E5</f>
        <v>0</v>
      </c>
    </row>
    <row r="6" spans="1:9">
      <c r="A6" s="82">
        <v>6.7</v>
      </c>
      <c r="B6" s="87" t="s">
        <v>303</v>
      </c>
      <c r="C6" s="88" t="e">
        <f>#REF!+#REF!</f>
        <v>#REF!</v>
      </c>
      <c r="D6" s="88" t="e">
        <f>#REF!+#REF!</f>
        <v>#REF!</v>
      </c>
      <c r="E6" s="88" t="e">
        <f>#REF!+#REF!</f>
        <v>#REF!</v>
      </c>
      <c r="F6" s="85" t="e">
        <f t="shared" si="0"/>
        <v>#REF!</v>
      </c>
    </row>
    <row r="7" spans="1:9">
      <c r="A7" s="82">
        <v>8.9</v>
      </c>
      <c r="B7" s="89" t="s">
        <v>304</v>
      </c>
      <c r="C7" s="90" t="e">
        <f>#REF!+#REF!</f>
        <v>#REF!</v>
      </c>
      <c r="D7" s="90" t="e">
        <f>#REF!+#REF!</f>
        <v>#REF!</v>
      </c>
      <c r="E7" s="90" t="e">
        <f>#REF!+#REF!</f>
        <v>#REF!</v>
      </c>
      <c r="F7" s="85" t="e">
        <f t="shared" si="0"/>
        <v>#REF!</v>
      </c>
    </row>
    <row r="8" spans="1:9">
      <c r="A8" s="82"/>
      <c r="B8" s="91" t="s">
        <v>305</v>
      </c>
      <c r="C8" s="92">
        <v>0</v>
      </c>
      <c r="D8" s="92">
        <v>0</v>
      </c>
      <c r="E8" s="92">
        <v>0</v>
      </c>
      <c r="F8" s="85">
        <f t="shared" si="0"/>
        <v>0</v>
      </c>
      <c r="G8" s="73"/>
      <c r="H8" s="73"/>
      <c r="I8" s="73"/>
    </row>
    <row r="9" spans="1:9">
      <c r="A9" s="82"/>
      <c r="B9" s="82"/>
      <c r="C9" s="82"/>
      <c r="D9" s="82"/>
      <c r="E9" s="82"/>
      <c r="F9" s="85" t="e">
        <f>C23+D23+E23</f>
        <v>#REF!</v>
      </c>
    </row>
    <row r="10" spans="1:9">
      <c r="B10" s="69"/>
      <c r="C10" s="70"/>
      <c r="D10" s="70"/>
      <c r="E10" s="70"/>
      <c r="F10" s="66"/>
    </row>
    <row r="11" spans="1:9">
      <c r="B11" s="69"/>
      <c r="C11" s="70"/>
      <c r="D11" s="70"/>
      <c r="E11" s="70"/>
      <c r="F11" s="66"/>
    </row>
    <row r="12" spans="1:9">
      <c r="B12" s="69"/>
      <c r="C12" s="70"/>
      <c r="D12" s="70"/>
      <c r="E12" s="70"/>
      <c r="F12" s="66"/>
    </row>
    <row r="13" spans="1:9">
      <c r="A13" s="82"/>
      <c r="B13" s="93" t="s">
        <v>306</v>
      </c>
      <c r="C13" s="110" t="e">
        <f>C14+C15+C16+C17+C18+C19+C20+C21+C22+C23+C24+C25+C26+C27</f>
        <v>#REF!</v>
      </c>
      <c r="D13" s="110" t="e">
        <f t="shared" ref="D13:E13" si="1">D14+D15+D16+D17+D18+D19+D20+D21+D22+D23+D24+D25</f>
        <v>#REF!</v>
      </c>
      <c r="E13" s="110" t="e">
        <f t="shared" si="1"/>
        <v>#REF!</v>
      </c>
      <c r="F13" s="85" t="e">
        <f t="shared" si="0"/>
        <v>#REF!</v>
      </c>
      <c r="G13" s="66" t="e">
        <f>C13-C18</f>
        <v>#REF!</v>
      </c>
    </row>
    <row r="14" spans="1:9">
      <c r="A14" s="119">
        <v>10</v>
      </c>
      <c r="B14" s="94" t="s">
        <v>297</v>
      </c>
      <c r="C14" s="111" t="e">
        <f>#REF!</f>
        <v>#REF!</v>
      </c>
      <c r="D14" s="111" t="e">
        <f>#REF!</f>
        <v>#REF!</v>
      </c>
      <c r="E14" s="111" t="e">
        <f>#REF!</f>
        <v>#REF!</v>
      </c>
      <c r="F14" s="85" t="e">
        <f t="shared" si="0"/>
        <v>#REF!</v>
      </c>
    </row>
    <row r="15" spans="1:9">
      <c r="A15" s="119">
        <v>11</v>
      </c>
      <c r="B15" s="94" t="s">
        <v>298</v>
      </c>
      <c r="C15" s="111" t="e">
        <f>#REF!</f>
        <v>#REF!</v>
      </c>
      <c r="D15" s="84">
        <v>0</v>
      </c>
      <c r="E15" s="84">
        <v>0</v>
      </c>
      <c r="F15" s="85" t="e">
        <f t="shared" si="0"/>
        <v>#REF!</v>
      </c>
    </row>
    <row r="16" spans="1:9">
      <c r="A16" s="119">
        <v>12</v>
      </c>
      <c r="B16" s="94" t="s">
        <v>299</v>
      </c>
      <c r="C16" s="111" t="e">
        <f>#REF!</f>
        <v>#REF!</v>
      </c>
      <c r="D16" s="84">
        <v>0</v>
      </c>
      <c r="E16" s="84">
        <v>0</v>
      </c>
      <c r="F16" s="85" t="e">
        <f t="shared" si="0"/>
        <v>#REF!</v>
      </c>
    </row>
    <row r="17" spans="1:6">
      <c r="A17" s="119">
        <v>23</v>
      </c>
      <c r="B17" s="94" t="s">
        <v>352</v>
      </c>
      <c r="C17" s="112" t="e">
        <f>#REF!</f>
        <v>#REF!</v>
      </c>
      <c r="D17" s="86">
        <v>0</v>
      </c>
      <c r="E17" s="86">
        <v>0</v>
      </c>
      <c r="F17" s="85" t="e">
        <f t="shared" si="0"/>
        <v>#REF!</v>
      </c>
    </row>
    <row r="18" spans="1:6">
      <c r="A18" s="82">
        <v>25</v>
      </c>
      <c r="B18" s="94" t="s">
        <v>308</v>
      </c>
      <c r="C18" s="117" t="e">
        <f>#REF!</f>
        <v>#REF!</v>
      </c>
      <c r="D18" s="82" t="e">
        <f>#REF!</f>
        <v>#REF!</v>
      </c>
      <c r="E18" s="82" t="e">
        <f>#REF!</f>
        <v>#REF!</v>
      </c>
      <c r="F18" s="85" t="e">
        <f t="shared" si="0"/>
        <v>#REF!</v>
      </c>
    </row>
    <row r="19" spans="1:6">
      <c r="A19" s="119">
        <v>24</v>
      </c>
      <c r="B19" s="94" t="s">
        <v>309</v>
      </c>
      <c r="C19" s="112" t="e">
        <f>#REF!</f>
        <v>#REF!</v>
      </c>
      <c r="D19" s="115" t="e">
        <f>#REF!</f>
        <v>#REF!</v>
      </c>
      <c r="E19" s="115" t="e">
        <f>#REF!</f>
        <v>#REF!</v>
      </c>
      <c r="F19" s="86" t="e">
        <f t="shared" si="0"/>
        <v>#REF!</v>
      </c>
    </row>
    <row r="20" spans="1:6">
      <c r="A20" s="120">
        <v>20</v>
      </c>
      <c r="B20" s="83" t="s">
        <v>300</v>
      </c>
      <c r="C20" s="111" t="e">
        <f>#REF!</f>
        <v>#REF!</v>
      </c>
      <c r="D20" s="84">
        <v>0</v>
      </c>
      <c r="E20" s="84">
        <v>0</v>
      </c>
      <c r="F20" s="86" t="e">
        <f t="shared" si="0"/>
        <v>#REF!</v>
      </c>
    </row>
    <row r="21" spans="1:6">
      <c r="A21" s="120">
        <v>22</v>
      </c>
      <c r="B21" s="108" t="s">
        <v>351</v>
      </c>
      <c r="C21" s="112" t="e">
        <f>#REF!</f>
        <v>#REF!</v>
      </c>
      <c r="D21" s="115" t="e">
        <f>#REF!</f>
        <v>#REF!</v>
      </c>
      <c r="E21" s="115" t="e">
        <f>#REF!</f>
        <v>#REF!</v>
      </c>
      <c r="F21" s="84"/>
    </row>
    <row r="22" spans="1:6">
      <c r="A22" s="120">
        <v>27</v>
      </c>
      <c r="B22" s="108" t="s">
        <v>353</v>
      </c>
      <c r="C22" s="117" t="e">
        <f>#REF!</f>
        <v>#REF!</v>
      </c>
      <c r="D22" s="115"/>
      <c r="E22" s="115"/>
      <c r="F22" s="84"/>
    </row>
    <row r="23" spans="1:6">
      <c r="A23" s="120">
        <v>18</v>
      </c>
      <c r="B23" s="83" t="s">
        <v>301</v>
      </c>
      <c r="C23" s="84" t="e">
        <f>#REF!</f>
        <v>#REF!</v>
      </c>
      <c r="D23" s="84" t="e">
        <f>#REF!</f>
        <v>#REF!</v>
      </c>
      <c r="E23" s="84" t="e">
        <f>#REF!</f>
        <v>#REF!</v>
      </c>
      <c r="F23" s="84"/>
    </row>
    <row r="24" spans="1:6">
      <c r="A24" s="120">
        <v>19</v>
      </c>
      <c r="B24" s="83" t="s">
        <v>345</v>
      </c>
      <c r="C24" s="86" t="e">
        <f>#REF!</f>
        <v>#REF!</v>
      </c>
      <c r="D24" s="86" t="e">
        <f>#REF!</f>
        <v>#REF!</v>
      </c>
      <c r="E24" s="86" t="e">
        <f>#REF!</f>
        <v>#REF!</v>
      </c>
      <c r="F24" s="84"/>
    </row>
    <row r="25" spans="1:6">
      <c r="A25" s="120">
        <v>21</v>
      </c>
      <c r="B25" s="108" t="s">
        <v>344</v>
      </c>
      <c r="C25" s="113" t="e">
        <f>#REF!</f>
        <v>#REF!</v>
      </c>
      <c r="D25" s="82"/>
      <c r="E25" s="82"/>
      <c r="F25" s="107"/>
    </row>
    <row r="26" spans="1:6">
      <c r="A26" s="120">
        <v>28</v>
      </c>
      <c r="B26" s="108" t="s">
        <v>354</v>
      </c>
      <c r="C26" s="118" t="e">
        <f>#REF!</f>
        <v>#REF!</v>
      </c>
      <c r="D26" s="82"/>
      <c r="E26" s="82"/>
      <c r="F26" s="107"/>
    </row>
    <row r="27" spans="1:6">
      <c r="A27" s="120">
        <v>29</v>
      </c>
      <c r="B27" s="108" t="s">
        <v>360</v>
      </c>
      <c r="C27" s="113" t="e">
        <f>#REF!</f>
        <v>#REF!</v>
      </c>
      <c r="D27" s="82"/>
      <c r="E27" s="82"/>
      <c r="F27" s="107"/>
    </row>
    <row r="28" spans="1:6">
      <c r="B28" s="109" t="s">
        <v>326</v>
      </c>
      <c r="C28" s="66" t="e">
        <f>C6+C7+C8+C13</f>
        <v>#REF!</v>
      </c>
      <c r="D28" s="66" t="e">
        <f>D6+D7+D8+D13</f>
        <v>#REF!</v>
      </c>
      <c r="E28" s="66" t="e">
        <f>E6+E7+E8+E13</f>
        <v>#REF!</v>
      </c>
      <c r="F28" s="66" t="e">
        <f>F6+F7+F8+F13</f>
        <v>#REF!</v>
      </c>
    </row>
    <row r="29" spans="1:6">
      <c r="F29" s="68"/>
    </row>
  </sheetData>
  <pageMargins left="0.7" right="0.7" top="0.75" bottom="0.75" header="0.3" footer="0.3"/>
  <pageSetup paperSize="9" scale="86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417"/>
  <sheetViews>
    <sheetView tabSelected="1" zoomScaleNormal="100" workbookViewId="0">
      <selection activeCell="I2" sqref="I2"/>
    </sheetView>
  </sheetViews>
  <sheetFormatPr defaultColWidth="12" defaultRowHeight="15.75"/>
  <cols>
    <col min="1" max="1" width="5.7109375" style="34" customWidth="1"/>
    <col min="2" max="3" width="5.7109375" style="35" customWidth="1"/>
    <col min="4" max="4" width="6.42578125" style="35" customWidth="1"/>
    <col min="5" max="5" width="5" style="35" customWidth="1"/>
    <col min="6" max="6" width="6.28515625" style="35" customWidth="1"/>
    <col min="7" max="7" width="6" style="35" customWidth="1"/>
    <col min="8" max="8" width="6.85546875" style="35" customWidth="1"/>
    <col min="9" max="9" width="7" style="35" customWidth="1"/>
    <col min="10" max="10" width="64.7109375" style="60" customWidth="1"/>
    <col min="11" max="11" width="14" style="57" customWidth="1"/>
    <col min="12" max="12" width="13.28515625" style="57" customWidth="1"/>
    <col min="13" max="13" width="16.7109375" style="57" customWidth="1"/>
    <col min="14" max="14" width="14.140625" style="36" hidden="1" customWidth="1"/>
    <col min="15" max="15" width="12.42578125" style="36" hidden="1" customWidth="1"/>
    <col min="16" max="16" width="0.28515625" style="37" hidden="1" customWidth="1"/>
    <col min="17" max="17" width="12.28515625" style="37" hidden="1" customWidth="1"/>
    <col min="18" max="23" width="12" style="38" hidden="1" customWidth="1"/>
    <col min="24" max="24" width="6.5703125" style="38" hidden="1" customWidth="1"/>
    <col min="25" max="29" width="12" style="38" hidden="1" customWidth="1"/>
    <col min="30" max="30" width="14.7109375" style="38" customWidth="1"/>
    <col min="31" max="16384" width="12" style="38"/>
  </cols>
  <sheetData>
    <row r="1" spans="1:29" ht="15.75" customHeight="1">
      <c r="J1" s="148" t="s">
        <v>127</v>
      </c>
      <c r="K1" s="149"/>
      <c r="L1" s="149"/>
      <c r="M1" s="149"/>
      <c r="N1" s="148" t="s">
        <v>0</v>
      </c>
      <c r="O1" s="149"/>
      <c r="P1" s="149"/>
      <c r="Q1" s="149"/>
      <c r="R1" s="148" t="s">
        <v>0</v>
      </c>
      <c r="S1" s="149"/>
      <c r="T1" s="149"/>
      <c r="U1" s="149"/>
      <c r="V1" s="148" t="s">
        <v>0</v>
      </c>
      <c r="W1" s="149"/>
      <c r="X1" s="149"/>
      <c r="Y1" s="149"/>
      <c r="Z1" s="148" t="s">
        <v>0</v>
      </c>
      <c r="AA1" s="149"/>
      <c r="AB1" s="149"/>
      <c r="AC1" s="149"/>
    </row>
    <row r="2" spans="1:29" ht="15.75" customHeight="1">
      <c r="J2" s="150" t="s">
        <v>327</v>
      </c>
      <c r="K2" s="150"/>
      <c r="L2" s="150"/>
      <c r="M2" s="150"/>
      <c r="N2" s="150" t="s">
        <v>324</v>
      </c>
      <c r="O2" s="150"/>
      <c r="P2" s="150"/>
      <c r="Q2" s="150"/>
      <c r="R2" s="150" t="s">
        <v>324</v>
      </c>
      <c r="S2" s="150"/>
      <c r="T2" s="150"/>
      <c r="U2" s="150"/>
      <c r="V2" s="150" t="s">
        <v>324</v>
      </c>
      <c r="W2" s="150"/>
      <c r="X2" s="150"/>
      <c r="Y2" s="150"/>
      <c r="Z2" s="150" t="s">
        <v>324</v>
      </c>
      <c r="AA2" s="150"/>
      <c r="AB2" s="150"/>
      <c r="AC2" s="150"/>
    </row>
    <row r="3" spans="1:29" ht="15.75" customHeight="1">
      <c r="J3" s="29"/>
      <c r="K3" s="121" t="s">
        <v>282</v>
      </c>
      <c r="L3" s="150" t="s">
        <v>368</v>
      </c>
      <c r="M3" s="151"/>
      <c r="N3" s="29"/>
      <c r="O3" s="121" t="s">
        <v>282</v>
      </c>
      <c r="P3" s="150" t="s">
        <v>325</v>
      </c>
      <c r="Q3" s="151"/>
      <c r="R3" s="29"/>
      <c r="S3" s="121" t="s">
        <v>282</v>
      </c>
      <c r="T3" s="150" t="s">
        <v>325</v>
      </c>
      <c r="U3" s="151"/>
      <c r="V3" s="29"/>
      <c r="W3" s="121" t="s">
        <v>282</v>
      </c>
      <c r="X3" s="150" t="s">
        <v>325</v>
      </c>
      <c r="Y3" s="151"/>
      <c r="Z3" s="29"/>
      <c r="AA3" s="121" t="s">
        <v>282</v>
      </c>
      <c r="AB3" s="150" t="s">
        <v>325</v>
      </c>
      <c r="AC3" s="151"/>
    </row>
    <row r="4" spans="1:29" ht="15.75" customHeight="1">
      <c r="A4" s="157"/>
      <c r="B4" s="157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P4" s="36"/>
      <c r="R4" s="37"/>
    </row>
    <row r="5" spans="1:29" ht="15.75" customHeight="1">
      <c r="A5" s="39"/>
      <c r="B5" s="39"/>
      <c r="J5" s="35"/>
      <c r="K5" s="40"/>
      <c r="L5" s="41"/>
      <c r="M5" s="41"/>
      <c r="N5" s="41"/>
      <c r="O5" s="42"/>
      <c r="P5" s="36"/>
      <c r="R5" s="37"/>
    </row>
    <row r="6" spans="1:29" ht="15.75" customHeight="1">
      <c r="A6" s="159" t="s">
        <v>370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41"/>
      <c r="N6" s="41"/>
      <c r="O6" s="124"/>
      <c r="P6" s="124"/>
      <c r="Q6" s="43"/>
      <c r="R6" s="43"/>
    </row>
    <row r="7" spans="1:29">
      <c r="A7" s="39"/>
      <c r="J7" s="125"/>
      <c r="K7" s="41"/>
      <c r="L7" s="41"/>
      <c r="M7" s="41" t="s">
        <v>189</v>
      </c>
      <c r="N7" s="44"/>
      <c r="P7" s="45"/>
    </row>
    <row r="8" spans="1:29" ht="15.75" customHeight="1">
      <c r="A8" s="46"/>
      <c r="B8" s="160" t="s">
        <v>128</v>
      </c>
      <c r="C8" s="161"/>
      <c r="D8" s="161"/>
      <c r="E8" s="161"/>
      <c r="F8" s="161"/>
      <c r="G8" s="161"/>
      <c r="H8" s="161"/>
      <c r="I8" s="162"/>
      <c r="J8" s="163" t="s">
        <v>129</v>
      </c>
      <c r="K8" s="152" t="s">
        <v>361</v>
      </c>
      <c r="L8" s="152" t="s">
        <v>362</v>
      </c>
      <c r="M8" s="152" t="s">
        <v>369</v>
      </c>
      <c r="N8" s="154"/>
      <c r="O8" s="154"/>
      <c r="P8" s="154"/>
      <c r="Q8" s="154"/>
    </row>
    <row r="9" spans="1:29" s="43" customFormat="1" ht="160.5">
      <c r="A9" s="47" t="s">
        <v>5</v>
      </c>
      <c r="B9" s="31" t="s">
        <v>190</v>
      </c>
      <c r="C9" s="31" t="s">
        <v>191</v>
      </c>
      <c r="D9" s="31" t="s">
        <v>192</v>
      </c>
      <c r="E9" s="31" t="s">
        <v>193</v>
      </c>
      <c r="F9" s="31" t="s">
        <v>194</v>
      </c>
      <c r="G9" s="31" t="s">
        <v>195</v>
      </c>
      <c r="H9" s="31" t="s">
        <v>196</v>
      </c>
      <c r="I9" s="31" t="s">
        <v>197</v>
      </c>
      <c r="J9" s="164"/>
      <c r="K9" s="165"/>
      <c r="L9" s="153"/>
      <c r="M9" s="153"/>
      <c r="N9" s="48"/>
      <c r="O9" s="48"/>
      <c r="P9" s="48"/>
      <c r="Q9" s="48"/>
    </row>
    <row r="10" spans="1:29" s="43" customFormat="1" ht="15.75" customHeight="1">
      <c r="A10" s="49"/>
      <c r="B10" s="50" t="s">
        <v>12</v>
      </c>
      <c r="C10" s="50" t="s">
        <v>13</v>
      </c>
      <c r="D10" s="50" t="s">
        <v>18</v>
      </c>
      <c r="E10" s="50" t="s">
        <v>21</v>
      </c>
      <c r="F10" s="50" t="s">
        <v>24</v>
      </c>
      <c r="G10" s="50" t="s">
        <v>27</v>
      </c>
      <c r="H10" s="50" t="s">
        <v>30</v>
      </c>
      <c r="I10" s="50" t="s">
        <v>33</v>
      </c>
      <c r="J10" s="51">
        <v>9</v>
      </c>
      <c r="K10" s="52">
        <v>10</v>
      </c>
      <c r="L10" s="52">
        <v>11</v>
      </c>
      <c r="M10" s="52">
        <v>12</v>
      </c>
      <c r="N10" s="122"/>
      <c r="O10" s="40"/>
      <c r="P10" s="40"/>
      <c r="Q10" s="40"/>
    </row>
    <row r="11" spans="1:29">
      <c r="A11" s="95">
        <v>1</v>
      </c>
      <c r="B11" s="74" t="s">
        <v>198</v>
      </c>
      <c r="C11" s="74" t="s">
        <v>12</v>
      </c>
      <c r="D11" s="74" t="s">
        <v>199</v>
      </c>
      <c r="E11" s="74" t="s">
        <v>199</v>
      </c>
      <c r="F11" s="74" t="s">
        <v>198</v>
      </c>
      <c r="G11" s="74" t="s">
        <v>199</v>
      </c>
      <c r="H11" s="74" t="s">
        <v>139</v>
      </c>
      <c r="I11" s="74" t="s">
        <v>198</v>
      </c>
      <c r="J11" s="96" t="s">
        <v>200</v>
      </c>
      <c r="K11" s="32">
        <f>K12+K22+K33+K43+K46+K54+K58+K68+K75+K81</f>
        <v>152196.4</v>
      </c>
      <c r="L11" s="32">
        <f>L12+L22+L33+L43+L46+L54+L58+L68+L75</f>
        <v>150575.69999999998</v>
      </c>
      <c r="M11" s="32">
        <f>M12+M22+M33+M43+M46+M54+M58+M68+M75</f>
        <v>157104.19</v>
      </c>
    </row>
    <row r="12" spans="1:29">
      <c r="A12" s="95">
        <f>A11+1</f>
        <v>2</v>
      </c>
      <c r="B12" s="28" t="s">
        <v>198</v>
      </c>
      <c r="C12" s="28" t="s">
        <v>12</v>
      </c>
      <c r="D12" s="28" t="s">
        <v>132</v>
      </c>
      <c r="E12" s="28" t="s">
        <v>199</v>
      </c>
      <c r="F12" s="28" t="s">
        <v>198</v>
      </c>
      <c r="G12" s="28" t="s">
        <v>199</v>
      </c>
      <c r="H12" s="28" t="s">
        <v>139</v>
      </c>
      <c r="I12" s="28" t="s">
        <v>198</v>
      </c>
      <c r="J12" s="53" t="s">
        <v>201</v>
      </c>
      <c r="K12" s="32">
        <f>K13+K16</f>
        <v>66493.399999999994</v>
      </c>
      <c r="L12" s="32">
        <f t="shared" ref="L12:M12" si="0">L13+L16</f>
        <v>70714.399999999994</v>
      </c>
      <c r="M12" s="32">
        <f t="shared" si="0"/>
        <v>75143.360000000001</v>
      </c>
    </row>
    <row r="13" spans="1:29" ht="15.75" customHeight="1">
      <c r="A13" s="95">
        <f t="shared" ref="A13:A79" si="1">A12+1</f>
        <v>3</v>
      </c>
      <c r="B13" s="28" t="s">
        <v>202</v>
      </c>
      <c r="C13" s="28" t="s">
        <v>12</v>
      </c>
      <c r="D13" s="28" t="s">
        <v>132</v>
      </c>
      <c r="E13" s="28" t="s">
        <v>132</v>
      </c>
      <c r="F13" s="28" t="s">
        <v>198</v>
      </c>
      <c r="G13" s="28" t="s">
        <v>199</v>
      </c>
      <c r="H13" s="28" t="s">
        <v>139</v>
      </c>
      <c r="I13" s="28" t="s">
        <v>133</v>
      </c>
      <c r="J13" s="53" t="s">
        <v>203</v>
      </c>
      <c r="K13" s="32">
        <f t="shared" ref="K13:M14" si="2">K14</f>
        <v>104</v>
      </c>
      <c r="L13" s="32">
        <f t="shared" si="2"/>
        <v>105</v>
      </c>
      <c r="M13" s="32">
        <f t="shared" si="2"/>
        <v>107</v>
      </c>
    </row>
    <row r="14" spans="1:29" ht="47.25">
      <c r="A14" s="95">
        <f t="shared" si="1"/>
        <v>4</v>
      </c>
      <c r="B14" s="28" t="s">
        <v>202</v>
      </c>
      <c r="C14" s="28" t="s">
        <v>12</v>
      </c>
      <c r="D14" s="28" t="s">
        <v>132</v>
      </c>
      <c r="E14" s="28" t="s">
        <v>132</v>
      </c>
      <c r="F14" s="28" t="s">
        <v>184</v>
      </c>
      <c r="G14" s="28" t="s">
        <v>199</v>
      </c>
      <c r="H14" s="28" t="s">
        <v>139</v>
      </c>
      <c r="I14" s="28" t="s">
        <v>133</v>
      </c>
      <c r="J14" s="53" t="s">
        <v>204</v>
      </c>
      <c r="K14" s="32">
        <f t="shared" si="2"/>
        <v>104</v>
      </c>
      <c r="L14" s="32">
        <f t="shared" si="2"/>
        <v>105</v>
      </c>
      <c r="M14" s="32">
        <f t="shared" si="2"/>
        <v>107</v>
      </c>
    </row>
    <row r="15" spans="1:29" ht="47.25">
      <c r="A15" s="95">
        <f t="shared" si="1"/>
        <v>5</v>
      </c>
      <c r="B15" s="28" t="s">
        <v>202</v>
      </c>
      <c r="C15" s="28" t="s">
        <v>12</v>
      </c>
      <c r="D15" s="28" t="s">
        <v>132</v>
      </c>
      <c r="E15" s="28" t="s">
        <v>132</v>
      </c>
      <c r="F15" s="28" t="s">
        <v>205</v>
      </c>
      <c r="G15" s="28" t="s">
        <v>145</v>
      </c>
      <c r="H15" s="28" t="s">
        <v>139</v>
      </c>
      <c r="I15" s="28" t="s">
        <v>133</v>
      </c>
      <c r="J15" s="97" t="s">
        <v>206</v>
      </c>
      <c r="K15" s="32">
        <v>104</v>
      </c>
      <c r="L15" s="32">
        <v>105</v>
      </c>
      <c r="M15" s="32">
        <v>107</v>
      </c>
    </row>
    <row r="16" spans="1:29">
      <c r="A16" s="95">
        <f t="shared" si="1"/>
        <v>6</v>
      </c>
      <c r="B16" s="28" t="s">
        <v>202</v>
      </c>
      <c r="C16" s="28" t="s">
        <v>12</v>
      </c>
      <c r="D16" s="28" t="s">
        <v>132</v>
      </c>
      <c r="E16" s="28" t="s">
        <v>145</v>
      </c>
      <c r="F16" s="28" t="s">
        <v>198</v>
      </c>
      <c r="G16" s="28" t="s">
        <v>132</v>
      </c>
      <c r="H16" s="28" t="s">
        <v>139</v>
      </c>
      <c r="I16" s="28" t="s">
        <v>133</v>
      </c>
      <c r="J16" s="53" t="s">
        <v>207</v>
      </c>
      <c r="K16" s="32">
        <f>K17+K18+K19+K20+K21</f>
        <v>66389.399999999994</v>
      </c>
      <c r="L16" s="32">
        <f t="shared" ref="L16:M16" si="3">L17+L18+L19+L20+L21</f>
        <v>70609.399999999994</v>
      </c>
      <c r="M16" s="32">
        <f t="shared" si="3"/>
        <v>75036.36</v>
      </c>
    </row>
    <row r="17" spans="1:13" ht="78.75">
      <c r="A17" s="95">
        <f t="shared" si="1"/>
        <v>7</v>
      </c>
      <c r="B17" s="28" t="s">
        <v>202</v>
      </c>
      <c r="C17" s="28" t="s">
        <v>12</v>
      </c>
      <c r="D17" s="28" t="s">
        <v>132</v>
      </c>
      <c r="E17" s="28" t="s">
        <v>145</v>
      </c>
      <c r="F17" s="28" t="s">
        <v>184</v>
      </c>
      <c r="G17" s="28" t="s">
        <v>132</v>
      </c>
      <c r="H17" s="28" t="s">
        <v>139</v>
      </c>
      <c r="I17" s="28" t="s">
        <v>133</v>
      </c>
      <c r="J17" s="97" t="s">
        <v>208</v>
      </c>
      <c r="K17" s="32">
        <v>65349.4</v>
      </c>
      <c r="L17" s="32">
        <v>69538.399999999994</v>
      </c>
      <c r="M17" s="32">
        <v>73934.36</v>
      </c>
    </row>
    <row r="18" spans="1:13" ht="110.25">
      <c r="A18" s="95">
        <f t="shared" si="1"/>
        <v>8</v>
      </c>
      <c r="B18" s="28" t="s">
        <v>202</v>
      </c>
      <c r="C18" s="28" t="s">
        <v>12</v>
      </c>
      <c r="D18" s="28" t="s">
        <v>132</v>
      </c>
      <c r="E18" s="28" t="s">
        <v>145</v>
      </c>
      <c r="F18" s="28" t="s">
        <v>155</v>
      </c>
      <c r="G18" s="28" t="s">
        <v>132</v>
      </c>
      <c r="H18" s="28" t="s">
        <v>139</v>
      </c>
      <c r="I18" s="28" t="s">
        <v>133</v>
      </c>
      <c r="J18" s="97" t="s">
        <v>209</v>
      </c>
      <c r="K18" s="32">
        <v>170</v>
      </c>
      <c r="L18" s="32">
        <v>180</v>
      </c>
      <c r="M18" s="32">
        <v>190</v>
      </c>
    </row>
    <row r="19" spans="1:13" ht="47.25">
      <c r="A19" s="95">
        <f t="shared" si="1"/>
        <v>9</v>
      </c>
      <c r="B19" s="28" t="s">
        <v>202</v>
      </c>
      <c r="C19" s="28" t="s">
        <v>12</v>
      </c>
      <c r="D19" s="28" t="s">
        <v>132</v>
      </c>
      <c r="E19" s="28" t="s">
        <v>145</v>
      </c>
      <c r="F19" s="28" t="s">
        <v>156</v>
      </c>
      <c r="G19" s="28" t="s">
        <v>132</v>
      </c>
      <c r="H19" s="28" t="s">
        <v>139</v>
      </c>
      <c r="I19" s="28" t="s">
        <v>133</v>
      </c>
      <c r="J19" s="97" t="s">
        <v>210</v>
      </c>
      <c r="K19" s="32">
        <v>410</v>
      </c>
      <c r="L19" s="32">
        <v>420</v>
      </c>
      <c r="M19" s="32">
        <v>430</v>
      </c>
    </row>
    <row r="20" spans="1:13" ht="94.5">
      <c r="A20" s="95">
        <f t="shared" si="1"/>
        <v>10</v>
      </c>
      <c r="B20" s="28" t="s">
        <v>202</v>
      </c>
      <c r="C20" s="28" t="s">
        <v>12</v>
      </c>
      <c r="D20" s="28" t="s">
        <v>132</v>
      </c>
      <c r="E20" s="28" t="s">
        <v>145</v>
      </c>
      <c r="F20" s="28" t="s">
        <v>211</v>
      </c>
      <c r="G20" s="28" t="s">
        <v>132</v>
      </c>
      <c r="H20" s="28" t="s">
        <v>139</v>
      </c>
      <c r="I20" s="28" t="s">
        <v>133</v>
      </c>
      <c r="J20" s="97" t="s">
        <v>212</v>
      </c>
      <c r="K20" s="32">
        <v>450</v>
      </c>
      <c r="L20" s="32">
        <v>460</v>
      </c>
      <c r="M20" s="32">
        <v>470</v>
      </c>
    </row>
    <row r="21" spans="1:13" ht="96" customHeight="1">
      <c r="A21" s="95">
        <f t="shared" si="1"/>
        <v>11</v>
      </c>
      <c r="B21" s="28" t="s">
        <v>202</v>
      </c>
      <c r="C21" s="28" t="s">
        <v>12</v>
      </c>
      <c r="D21" s="28" t="s">
        <v>132</v>
      </c>
      <c r="E21" s="28" t="s">
        <v>145</v>
      </c>
      <c r="F21" s="28" t="s">
        <v>311</v>
      </c>
      <c r="G21" s="28" t="s">
        <v>132</v>
      </c>
      <c r="H21" s="28" t="s">
        <v>139</v>
      </c>
      <c r="I21" s="28" t="s">
        <v>133</v>
      </c>
      <c r="J21" s="127" t="s">
        <v>402</v>
      </c>
      <c r="K21" s="32">
        <v>10</v>
      </c>
      <c r="L21" s="32">
        <v>11</v>
      </c>
      <c r="M21" s="32">
        <v>12</v>
      </c>
    </row>
    <row r="22" spans="1:13" ht="47.25">
      <c r="A22" s="95">
        <f t="shared" si="1"/>
        <v>12</v>
      </c>
      <c r="B22" s="28" t="s">
        <v>213</v>
      </c>
      <c r="C22" s="28" t="s">
        <v>12</v>
      </c>
      <c r="D22" s="28" t="s">
        <v>214</v>
      </c>
      <c r="E22" s="28" t="s">
        <v>199</v>
      </c>
      <c r="F22" s="28" t="s">
        <v>198</v>
      </c>
      <c r="G22" s="28" t="s">
        <v>199</v>
      </c>
      <c r="H22" s="28" t="s">
        <v>139</v>
      </c>
      <c r="I22" s="28" t="s">
        <v>198</v>
      </c>
      <c r="J22" s="53" t="s">
        <v>215</v>
      </c>
      <c r="K22" s="32">
        <f>K23</f>
        <v>810.19999999999993</v>
      </c>
      <c r="L22" s="32">
        <f t="shared" ref="L22:M23" si="4">L23</f>
        <v>777.7</v>
      </c>
      <c r="M22" s="32">
        <f t="shared" si="4"/>
        <v>785.59999999999991</v>
      </c>
    </row>
    <row r="23" spans="1:13" ht="31.5">
      <c r="A23" s="95">
        <f t="shared" si="1"/>
        <v>13</v>
      </c>
      <c r="B23" s="99" t="s">
        <v>213</v>
      </c>
      <c r="C23" s="99" t="s">
        <v>12</v>
      </c>
      <c r="D23" s="99" t="s">
        <v>214</v>
      </c>
      <c r="E23" s="99" t="s">
        <v>145</v>
      </c>
      <c r="F23" s="99" t="s">
        <v>198</v>
      </c>
      <c r="G23" s="99" t="s">
        <v>132</v>
      </c>
      <c r="H23" s="99" t="s">
        <v>139</v>
      </c>
      <c r="I23" s="99" t="s">
        <v>133</v>
      </c>
      <c r="J23" s="100" t="s">
        <v>216</v>
      </c>
      <c r="K23" s="32">
        <f>K24</f>
        <v>810.19999999999993</v>
      </c>
      <c r="L23" s="32">
        <f t="shared" si="4"/>
        <v>777.7</v>
      </c>
      <c r="M23" s="32">
        <f t="shared" si="4"/>
        <v>785.59999999999991</v>
      </c>
    </row>
    <row r="24" spans="1:13" ht="33.75" customHeight="1">
      <c r="A24" s="95">
        <f t="shared" si="1"/>
        <v>14</v>
      </c>
      <c r="B24" s="99" t="s">
        <v>213</v>
      </c>
      <c r="C24" s="99" t="s">
        <v>12</v>
      </c>
      <c r="D24" s="99" t="s">
        <v>214</v>
      </c>
      <c r="E24" s="99" t="s">
        <v>145</v>
      </c>
      <c r="F24" s="99" t="s">
        <v>273</v>
      </c>
      <c r="G24" s="99" t="s">
        <v>132</v>
      </c>
      <c r="H24" s="99" t="s">
        <v>139</v>
      </c>
      <c r="I24" s="99" t="s">
        <v>133</v>
      </c>
      <c r="J24" s="100" t="s">
        <v>216</v>
      </c>
      <c r="K24" s="32">
        <f>K25+K27+K29+K31</f>
        <v>810.19999999999993</v>
      </c>
      <c r="L24" s="32">
        <f t="shared" ref="L24:M24" si="5">L25+L27+L29+L31</f>
        <v>777.7</v>
      </c>
      <c r="M24" s="32">
        <f t="shared" si="5"/>
        <v>785.59999999999991</v>
      </c>
    </row>
    <row r="25" spans="1:13" ht="78.75">
      <c r="A25" s="95">
        <f t="shared" si="1"/>
        <v>15</v>
      </c>
      <c r="B25" s="99" t="s">
        <v>213</v>
      </c>
      <c r="C25" s="99" t="s">
        <v>12</v>
      </c>
      <c r="D25" s="99" t="s">
        <v>214</v>
      </c>
      <c r="E25" s="99" t="s">
        <v>145</v>
      </c>
      <c r="F25" s="99" t="s">
        <v>217</v>
      </c>
      <c r="G25" s="99" t="s">
        <v>132</v>
      </c>
      <c r="H25" s="99" t="s">
        <v>139</v>
      </c>
      <c r="I25" s="99" t="s">
        <v>133</v>
      </c>
      <c r="J25" s="97" t="s">
        <v>218</v>
      </c>
      <c r="K25" s="32">
        <f>K26</f>
        <v>422.6</v>
      </c>
      <c r="L25" s="32">
        <f t="shared" ref="L25:M25" si="6">L26</f>
        <v>361.3</v>
      </c>
      <c r="M25" s="32">
        <f t="shared" si="6"/>
        <v>359.2</v>
      </c>
    </row>
    <row r="26" spans="1:13" ht="110.25">
      <c r="A26" s="95">
        <f t="shared" si="1"/>
        <v>16</v>
      </c>
      <c r="B26" s="99" t="s">
        <v>213</v>
      </c>
      <c r="C26" s="99" t="s">
        <v>12</v>
      </c>
      <c r="D26" s="99" t="s">
        <v>214</v>
      </c>
      <c r="E26" s="99" t="s">
        <v>145</v>
      </c>
      <c r="F26" s="99" t="s">
        <v>275</v>
      </c>
      <c r="G26" s="99" t="s">
        <v>132</v>
      </c>
      <c r="H26" s="99" t="s">
        <v>139</v>
      </c>
      <c r="I26" s="99" t="s">
        <v>133</v>
      </c>
      <c r="J26" s="100" t="s">
        <v>284</v>
      </c>
      <c r="K26" s="32">
        <v>422.6</v>
      </c>
      <c r="L26" s="32">
        <v>361.3</v>
      </c>
      <c r="M26" s="32">
        <v>359.2</v>
      </c>
    </row>
    <row r="27" spans="1:13" ht="94.5">
      <c r="A27" s="95">
        <f t="shared" si="1"/>
        <v>17</v>
      </c>
      <c r="B27" s="99" t="s">
        <v>213</v>
      </c>
      <c r="C27" s="99" t="s">
        <v>12</v>
      </c>
      <c r="D27" s="99" t="s">
        <v>214</v>
      </c>
      <c r="E27" s="99" t="s">
        <v>145</v>
      </c>
      <c r="F27" s="99" t="s">
        <v>219</v>
      </c>
      <c r="G27" s="99" t="s">
        <v>132</v>
      </c>
      <c r="H27" s="99" t="s">
        <v>139</v>
      </c>
      <c r="I27" s="99" t="s">
        <v>133</v>
      </c>
      <c r="J27" s="100" t="s">
        <v>220</v>
      </c>
      <c r="K27" s="32">
        <f>K28</f>
        <v>2</v>
      </c>
      <c r="L27" s="32">
        <f t="shared" ref="L27:M27" si="7">L28</f>
        <v>2.6</v>
      </c>
      <c r="M27" s="32">
        <f t="shared" si="7"/>
        <v>2.7</v>
      </c>
    </row>
    <row r="28" spans="1:13" ht="141.75">
      <c r="A28" s="95">
        <f t="shared" si="1"/>
        <v>18</v>
      </c>
      <c r="B28" s="99" t="s">
        <v>213</v>
      </c>
      <c r="C28" s="99" t="s">
        <v>12</v>
      </c>
      <c r="D28" s="99" t="s">
        <v>214</v>
      </c>
      <c r="E28" s="99" t="s">
        <v>145</v>
      </c>
      <c r="F28" s="99" t="s">
        <v>276</v>
      </c>
      <c r="G28" s="99" t="s">
        <v>132</v>
      </c>
      <c r="H28" s="99" t="s">
        <v>139</v>
      </c>
      <c r="I28" s="99" t="s">
        <v>133</v>
      </c>
      <c r="J28" s="100" t="s">
        <v>285</v>
      </c>
      <c r="K28" s="32">
        <v>2</v>
      </c>
      <c r="L28" s="32">
        <v>2.6</v>
      </c>
      <c r="M28" s="32">
        <v>2.7</v>
      </c>
    </row>
    <row r="29" spans="1:13" ht="78.75">
      <c r="A29" s="95">
        <f t="shared" si="1"/>
        <v>19</v>
      </c>
      <c r="B29" s="99" t="s">
        <v>213</v>
      </c>
      <c r="C29" s="99" t="s">
        <v>12</v>
      </c>
      <c r="D29" s="99" t="s">
        <v>214</v>
      </c>
      <c r="E29" s="99" t="s">
        <v>145</v>
      </c>
      <c r="F29" s="99" t="s">
        <v>221</v>
      </c>
      <c r="G29" s="99" t="s">
        <v>132</v>
      </c>
      <c r="H29" s="99" t="s">
        <v>139</v>
      </c>
      <c r="I29" s="99" t="s">
        <v>133</v>
      </c>
      <c r="J29" s="100" t="s">
        <v>222</v>
      </c>
      <c r="K29" s="32">
        <f>K30</f>
        <v>438.2</v>
      </c>
      <c r="L29" s="32">
        <f t="shared" ref="L29:M29" si="8">L30</f>
        <v>468.6</v>
      </c>
      <c r="M29" s="32">
        <f t="shared" si="8"/>
        <v>485.2</v>
      </c>
    </row>
    <row r="30" spans="1:13" ht="126">
      <c r="A30" s="95">
        <f t="shared" si="1"/>
        <v>20</v>
      </c>
      <c r="B30" s="99" t="s">
        <v>213</v>
      </c>
      <c r="C30" s="99" t="s">
        <v>12</v>
      </c>
      <c r="D30" s="99" t="s">
        <v>214</v>
      </c>
      <c r="E30" s="99" t="s">
        <v>145</v>
      </c>
      <c r="F30" s="99" t="s">
        <v>277</v>
      </c>
      <c r="G30" s="99" t="s">
        <v>132</v>
      </c>
      <c r="H30" s="99" t="s">
        <v>139</v>
      </c>
      <c r="I30" s="99" t="s">
        <v>133</v>
      </c>
      <c r="J30" s="100" t="s">
        <v>286</v>
      </c>
      <c r="K30" s="32">
        <v>438.2</v>
      </c>
      <c r="L30" s="32">
        <v>468.6</v>
      </c>
      <c r="M30" s="32">
        <v>485.2</v>
      </c>
    </row>
    <row r="31" spans="1:13" ht="78.75">
      <c r="A31" s="95">
        <f t="shared" si="1"/>
        <v>21</v>
      </c>
      <c r="B31" s="99" t="s">
        <v>213</v>
      </c>
      <c r="C31" s="99" t="s">
        <v>12</v>
      </c>
      <c r="D31" s="99" t="s">
        <v>214</v>
      </c>
      <c r="E31" s="99" t="s">
        <v>145</v>
      </c>
      <c r="F31" s="99" t="s">
        <v>223</v>
      </c>
      <c r="G31" s="99" t="s">
        <v>132</v>
      </c>
      <c r="H31" s="99" t="s">
        <v>139</v>
      </c>
      <c r="I31" s="99" t="s">
        <v>133</v>
      </c>
      <c r="J31" s="100" t="s">
        <v>224</v>
      </c>
      <c r="K31" s="32">
        <f>K32</f>
        <v>-52.6</v>
      </c>
      <c r="L31" s="32">
        <f t="shared" ref="L31:M31" si="9">L32</f>
        <v>-54.8</v>
      </c>
      <c r="M31" s="32">
        <f t="shared" si="9"/>
        <v>-61.5</v>
      </c>
    </row>
    <row r="32" spans="1:13" ht="126">
      <c r="A32" s="95">
        <f t="shared" si="1"/>
        <v>22</v>
      </c>
      <c r="B32" s="99" t="s">
        <v>213</v>
      </c>
      <c r="C32" s="99" t="s">
        <v>12</v>
      </c>
      <c r="D32" s="99" t="s">
        <v>214</v>
      </c>
      <c r="E32" s="99" t="s">
        <v>145</v>
      </c>
      <c r="F32" s="99" t="s">
        <v>278</v>
      </c>
      <c r="G32" s="99" t="s">
        <v>132</v>
      </c>
      <c r="H32" s="99" t="s">
        <v>139</v>
      </c>
      <c r="I32" s="99" t="s">
        <v>133</v>
      </c>
      <c r="J32" s="100" t="s">
        <v>287</v>
      </c>
      <c r="K32" s="32">
        <v>-52.6</v>
      </c>
      <c r="L32" s="32">
        <v>-54.8</v>
      </c>
      <c r="M32" s="32">
        <v>-61.5</v>
      </c>
    </row>
    <row r="33" spans="1:13">
      <c r="A33" s="95">
        <f t="shared" si="1"/>
        <v>23</v>
      </c>
      <c r="B33" s="28" t="s">
        <v>202</v>
      </c>
      <c r="C33" s="28" t="s">
        <v>12</v>
      </c>
      <c r="D33" s="28" t="s">
        <v>135</v>
      </c>
      <c r="E33" s="28" t="s">
        <v>199</v>
      </c>
      <c r="F33" s="28" t="s">
        <v>198</v>
      </c>
      <c r="G33" s="28" t="s">
        <v>199</v>
      </c>
      <c r="H33" s="28" t="s">
        <v>139</v>
      </c>
      <c r="I33" s="28" t="s">
        <v>198</v>
      </c>
      <c r="J33" s="101" t="s">
        <v>225</v>
      </c>
      <c r="K33" s="32">
        <f>K34+K39+K41</f>
        <v>36946.67</v>
      </c>
      <c r="L33" s="32">
        <f t="shared" ref="L33:M33" si="10">L34+L39+L41</f>
        <v>38487.910000000003</v>
      </c>
      <c r="M33" s="32">
        <f t="shared" si="10"/>
        <v>39228</v>
      </c>
    </row>
    <row r="34" spans="1:13" ht="31.5">
      <c r="A34" s="95">
        <f t="shared" si="1"/>
        <v>24</v>
      </c>
      <c r="B34" s="28" t="s">
        <v>202</v>
      </c>
      <c r="C34" s="28" t="s">
        <v>12</v>
      </c>
      <c r="D34" s="28" t="s">
        <v>135</v>
      </c>
      <c r="E34" s="28" t="s">
        <v>132</v>
      </c>
      <c r="F34" s="28" t="s">
        <v>198</v>
      </c>
      <c r="G34" s="28" t="s">
        <v>199</v>
      </c>
      <c r="H34" s="28" t="s">
        <v>139</v>
      </c>
      <c r="I34" s="102" t="s">
        <v>133</v>
      </c>
      <c r="J34" s="53" t="s">
        <v>288</v>
      </c>
      <c r="K34" s="32">
        <f>K35+K37</f>
        <v>29846.670000000002</v>
      </c>
      <c r="L34" s="32">
        <f t="shared" ref="L34:M34" si="11">L35+L37</f>
        <v>31244.91</v>
      </c>
      <c r="M34" s="32">
        <f t="shared" si="11"/>
        <v>31794</v>
      </c>
    </row>
    <row r="35" spans="1:13" ht="31.5">
      <c r="A35" s="95">
        <f t="shared" si="1"/>
        <v>25</v>
      </c>
      <c r="B35" s="28" t="s">
        <v>202</v>
      </c>
      <c r="C35" s="28" t="s">
        <v>12</v>
      </c>
      <c r="D35" s="28" t="s">
        <v>135</v>
      </c>
      <c r="E35" s="28" t="s">
        <v>132</v>
      </c>
      <c r="F35" s="28" t="s">
        <v>184</v>
      </c>
      <c r="G35" s="28" t="s">
        <v>132</v>
      </c>
      <c r="H35" s="28" t="s">
        <v>139</v>
      </c>
      <c r="I35" s="102" t="s">
        <v>133</v>
      </c>
      <c r="J35" s="53" t="s">
        <v>289</v>
      </c>
      <c r="K35" s="32">
        <f>K36</f>
        <v>21237.47</v>
      </c>
      <c r="L35" s="32">
        <f t="shared" ref="L35:M35" si="12">L36</f>
        <v>22511.71</v>
      </c>
      <c r="M35" s="32">
        <f t="shared" si="12"/>
        <v>22890</v>
      </c>
    </row>
    <row r="36" spans="1:13" ht="31.5">
      <c r="A36" s="95">
        <f t="shared" si="1"/>
        <v>26</v>
      </c>
      <c r="B36" s="28" t="s">
        <v>202</v>
      </c>
      <c r="C36" s="71" t="s">
        <v>12</v>
      </c>
      <c r="D36" s="71" t="s">
        <v>135</v>
      </c>
      <c r="E36" s="71" t="s">
        <v>132</v>
      </c>
      <c r="F36" s="71" t="s">
        <v>290</v>
      </c>
      <c r="G36" s="71" t="s">
        <v>132</v>
      </c>
      <c r="H36" s="71" t="s">
        <v>139</v>
      </c>
      <c r="I36" s="72" t="s">
        <v>133</v>
      </c>
      <c r="J36" s="53" t="s">
        <v>289</v>
      </c>
      <c r="K36" s="32">
        <v>21237.47</v>
      </c>
      <c r="L36" s="32">
        <v>22511.71</v>
      </c>
      <c r="M36" s="32">
        <v>22890</v>
      </c>
    </row>
    <row r="37" spans="1:13" ht="47.25">
      <c r="A37" s="95">
        <f t="shared" si="1"/>
        <v>27</v>
      </c>
      <c r="B37" s="28" t="s">
        <v>202</v>
      </c>
      <c r="C37" s="28" t="s">
        <v>12</v>
      </c>
      <c r="D37" s="28" t="s">
        <v>135</v>
      </c>
      <c r="E37" s="28" t="s">
        <v>132</v>
      </c>
      <c r="F37" s="28" t="s">
        <v>155</v>
      </c>
      <c r="G37" s="28" t="s">
        <v>132</v>
      </c>
      <c r="H37" s="28" t="s">
        <v>139</v>
      </c>
      <c r="I37" s="102" t="s">
        <v>133</v>
      </c>
      <c r="J37" s="53" t="s">
        <v>291</v>
      </c>
      <c r="K37" s="32">
        <f>K38</f>
        <v>8609.2000000000007</v>
      </c>
      <c r="L37" s="32">
        <f t="shared" ref="L37:M37" si="13">L38</f>
        <v>8733.2000000000007</v>
      </c>
      <c r="M37" s="32">
        <f t="shared" si="13"/>
        <v>8904</v>
      </c>
    </row>
    <row r="38" spans="1:13" ht="63">
      <c r="A38" s="95">
        <f t="shared" si="1"/>
        <v>28</v>
      </c>
      <c r="B38" s="28" t="s">
        <v>202</v>
      </c>
      <c r="C38" s="71" t="s">
        <v>12</v>
      </c>
      <c r="D38" s="71" t="s">
        <v>135</v>
      </c>
      <c r="E38" s="71" t="s">
        <v>132</v>
      </c>
      <c r="F38" s="71" t="s">
        <v>292</v>
      </c>
      <c r="G38" s="71" t="s">
        <v>132</v>
      </c>
      <c r="H38" s="71" t="s">
        <v>139</v>
      </c>
      <c r="I38" s="72" t="s">
        <v>133</v>
      </c>
      <c r="J38" s="53" t="s">
        <v>293</v>
      </c>
      <c r="K38" s="32">
        <v>8609.2000000000007</v>
      </c>
      <c r="L38" s="32">
        <v>8733.2000000000007</v>
      </c>
      <c r="M38" s="32">
        <v>8904</v>
      </c>
    </row>
    <row r="39" spans="1:13">
      <c r="A39" s="95">
        <f t="shared" si="1"/>
        <v>29</v>
      </c>
      <c r="B39" s="28" t="s">
        <v>202</v>
      </c>
      <c r="C39" s="28" t="s">
        <v>12</v>
      </c>
      <c r="D39" s="28" t="s">
        <v>135</v>
      </c>
      <c r="E39" s="28" t="s">
        <v>214</v>
      </c>
      <c r="F39" s="28" t="s">
        <v>198</v>
      </c>
      <c r="G39" s="28" t="s">
        <v>132</v>
      </c>
      <c r="H39" s="28" t="s">
        <v>139</v>
      </c>
      <c r="I39" s="28" t="s">
        <v>133</v>
      </c>
      <c r="J39" s="53" t="s">
        <v>226</v>
      </c>
      <c r="K39" s="32">
        <f>K40</f>
        <v>3000</v>
      </c>
      <c r="L39" s="32">
        <f>L40</f>
        <v>3043</v>
      </c>
      <c r="M39" s="32">
        <f>M40</f>
        <v>3134</v>
      </c>
    </row>
    <row r="40" spans="1:13">
      <c r="A40" s="95">
        <f t="shared" si="1"/>
        <v>30</v>
      </c>
      <c r="B40" s="28" t="s">
        <v>202</v>
      </c>
      <c r="C40" s="28" t="s">
        <v>12</v>
      </c>
      <c r="D40" s="28" t="s">
        <v>135</v>
      </c>
      <c r="E40" s="28" t="s">
        <v>214</v>
      </c>
      <c r="F40" s="28" t="s">
        <v>184</v>
      </c>
      <c r="G40" s="28" t="s">
        <v>132</v>
      </c>
      <c r="H40" s="28" t="s">
        <v>139</v>
      </c>
      <c r="I40" s="28" t="s">
        <v>133</v>
      </c>
      <c r="J40" s="53" t="s">
        <v>226</v>
      </c>
      <c r="K40" s="32">
        <v>3000</v>
      </c>
      <c r="L40" s="32">
        <v>3043</v>
      </c>
      <c r="M40" s="32">
        <v>3134</v>
      </c>
    </row>
    <row r="41" spans="1:13" ht="31.5">
      <c r="A41" s="95">
        <f t="shared" si="1"/>
        <v>31</v>
      </c>
      <c r="B41" s="28" t="s">
        <v>202</v>
      </c>
      <c r="C41" s="28" t="s">
        <v>12</v>
      </c>
      <c r="D41" s="28" t="s">
        <v>135</v>
      </c>
      <c r="E41" s="28" t="s">
        <v>227</v>
      </c>
      <c r="F41" s="28" t="s">
        <v>198</v>
      </c>
      <c r="G41" s="28" t="s">
        <v>145</v>
      </c>
      <c r="H41" s="28" t="s">
        <v>139</v>
      </c>
      <c r="I41" s="28" t="s">
        <v>133</v>
      </c>
      <c r="J41" s="97" t="s">
        <v>228</v>
      </c>
      <c r="K41" s="32">
        <f>K42</f>
        <v>4100</v>
      </c>
      <c r="L41" s="32">
        <f>L42</f>
        <v>4200</v>
      </c>
      <c r="M41" s="32">
        <f>M42</f>
        <v>4300</v>
      </c>
    </row>
    <row r="42" spans="1:13" ht="47.25">
      <c r="A42" s="95">
        <f t="shared" si="1"/>
        <v>32</v>
      </c>
      <c r="B42" s="28" t="s">
        <v>202</v>
      </c>
      <c r="C42" s="28" t="s">
        <v>12</v>
      </c>
      <c r="D42" s="28" t="s">
        <v>135</v>
      </c>
      <c r="E42" s="28" t="s">
        <v>227</v>
      </c>
      <c r="F42" s="28" t="s">
        <v>155</v>
      </c>
      <c r="G42" s="28" t="s">
        <v>145</v>
      </c>
      <c r="H42" s="28" t="s">
        <v>139</v>
      </c>
      <c r="I42" s="28" t="s">
        <v>133</v>
      </c>
      <c r="J42" s="97" t="s">
        <v>229</v>
      </c>
      <c r="K42" s="32">
        <v>4100</v>
      </c>
      <c r="L42" s="32">
        <v>4200</v>
      </c>
      <c r="M42" s="32">
        <v>4300</v>
      </c>
    </row>
    <row r="43" spans="1:13">
      <c r="A43" s="95">
        <f t="shared" si="1"/>
        <v>33</v>
      </c>
      <c r="B43" s="28" t="s">
        <v>202</v>
      </c>
      <c r="C43" s="28" t="s">
        <v>12</v>
      </c>
      <c r="D43" s="28" t="s">
        <v>130</v>
      </c>
      <c r="E43" s="28" t="s">
        <v>199</v>
      </c>
      <c r="F43" s="28" t="s">
        <v>198</v>
      </c>
      <c r="G43" s="28" t="s">
        <v>199</v>
      </c>
      <c r="H43" s="28" t="s">
        <v>139</v>
      </c>
      <c r="I43" s="28" t="s">
        <v>198</v>
      </c>
      <c r="J43" s="53" t="s">
        <v>230</v>
      </c>
      <c r="K43" s="32">
        <f t="shared" ref="K43:M44" si="14">K44</f>
        <v>2600</v>
      </c>
      <c r="L43" s="32">
        <f t="shared" si="14"/>
        <v>2700</v>
      </c>
      <c r="M43" s="32">
        <f t="shared" si="14"/>
        <v>2800</v>
      </c>
    </row>
    <row r="44" spans="1:13" ht="31.5">
      <c r="A44" s="95">
        <f t="shared" si="1"/>
        <v>34</v>
      </c>
      <c r="B44" s="28" t="s">
        <v>202</v>
      </c>
      <c r="C44" s="28" t="s">
        <v>12</v>
      </c>
      <c r="D44" s="28" t="s">
        <v>130</v>
      </c>
      <c r="E44" s="28" t="s">
        <v>214</v>
      </c>
      <c r="F44" s="28" t="s">
        <v>198</v>
      </c>
      <c r="G44" s="28" t="s">
        <v>132</v>
      </c>
      <c r="H44" s="28" t="s">
        <v>139</v>
      </c>
      <c r="I44" s="28" t="s">
        <v>133</v>
      </c>
      <c r="J44" s="97" t="s">
        <v>231</v>
      </c>
      <c r="K44" s="32">
        <f t="shared" si="14"/>
        <v>2600</v>
      </c>
      <c r="L44" s="32">
        <f t="shared" si="14"/>
        <v>2700</v>
      </c>
      <c r="M44" s="32">
        <f t="shared" si="14"/>
        <v>2800</v>
      </c>
    </row>
    <row r="45" spans="1:13" ht="47.25">
      <c r="A45" s="95">
        <f t="shared" si="1"/>
        <v>35</v>
      </c>
      <c r="B45" s="28" t="s">
        <v>202</v>
      </c>
      <c r="C45" s="28" t="s">
        <v>12</v>
      </c>
      <c r="D45" s="28" t="s">
        <v>130</v>
      </c>
      <c r="E45" s="28" t="s">
        <v>214</v>
      </c>
      <c r="F45" s="28" t="s">
        <v>184</v>
      </c>
      <c r="G45" s="28" t="s">
        <v>132</v>
      </c>
      <c r="H45" s="28" t="s">
        <v>139</v>
      </c>
      <c r="I45" s="28" t="s">
        <v>133</v>
      </c>
      <c r="J45" s="97" t="s">
        <v>232</v>
      </c>
      <c r="K45" s="32">
        <v>2600</v>
      </c>
      <c r="L45" s="32">
        <v>2700</v>
      </c>
      <c r="M45" s="32">
        <v>2800</v>
      </c>
    </row>
    <row r="46" spans="1:13" ht="47.25">
      <c r="A46" s="95">
        <f t="shared" si="1"/>
        <v>36</v>
      </c>
      <c r="B46" s="28" t="s">
        <v>198</v>
      </c>
      <c r="C46" s="28" t="s">
        <v>12</v>
      </c>
      <c r="D46" s="28" t="s">
        <v>42</v>
      </c>
      <c r="E46" s="28" t="s">
        <v>199</v>
      </c>
      <c r="F46" s="28" t="s">
        <v>198</v>
      </c>
      <c r="G46" s="28" t="s">
        <v>199</v>
      </c>
      <c r="H46" s="28" t="s">
        <v>139</v>
      </c>
      <c r="I46" s="28" t="s">
        <v>198</v>
      </c>
      <c r="J46" s="123" t="s">
        <v>233</v>
      </c>
      <c r="K46" s="32">
        <f>K47</f>
        <v>11800</v>
      </c>
      <c r="L46" s="32">
        <f t="shared" ref="L46:M46" si="15">L47</f>
        <v>11800</v>
      </c>
      <c r="M46" s="32">
        <f t="shared" si="15"/>
        <v>11800</v>
      </c>
    </row>
    <row r="47" spans="1:13" ht="94.5">
      <c r="A47" s="95">
        <f t="shared" si="1"/>
        <v>37</v>
      </c>
      <c r="B47" s="28" t="s">
        <v>198</v>
      </c>
      <c r="C47" s="28" t="s">
        <v>12</v>
      </c>
      <c r="D47" s="28" t="s">
        <v>42</v>
      </c>
      <c r="E47" s="28" t="s">
        <v>135</v>
      </c>
      <c r="F47" s="28" t="s">
        <v>198</v>
      </c>
      <c r="G47" s="28" t="s">
        <v>199</v>
      </c>
      <c r="H47" s="28" t="s">
        <v>139</v>
      </c>
      <c r="I47" s="28" t="s">
        <v>137</v>
      </c>
      <c r="J47" s="97" t="s">
        <v>234</v>
      </c>
      <c r="K47" s="32">
        <f>K48+K50+K52</f>
        <v>11800</v>
      </c>
      <c r="L47" s="32">
        <f t="shared" ref="L47:M47" si="16">L48+L50+L52</f>
        <v>11800</v>
      </c>
      <c r="M47" s="32">
        <f t="shared" si="16"/>
        <v>11800</v>
      </c>
    </row>
    <row r="48" spans="1:13" ht="63">
      <c r="A48" s="95">
        <f t="shared" si="1"/>
        <v>38</v>
      </c>
      <c r="B48" s="28" t="s">
        <v>198</v>
      </c>
      <c r="C48" s="28" t="s">
        <v>12</v>
      </c>
      <c r="D48" s="28" t="s">
        <v>42</v>
      </c>
      <c r="E48" s="28" t="s">
        <v>135</v>
      </c>
      <c r="F48" s="28" t="s">
        <v>184</v>
      </c>
      <c r="G48" s="28" t="s">
        <v>199</v>
      </c>
      <c r="H48" s="28" t="s">
        <v>139</v>
      </c>
      <c r="I48" s="28" t="s">
        <v>137</v>
      </c>
      <c r="J48" s="97" t="s">
        <v>235</v>
      </c>
      <c r="K48" s="32">
        <f>K49</f>
        <v>2800</v>
      </c>
      <c r="L48" s="32">
        <f>L49</f>
        <v>2800</v>
      </c>
      <c r="M48" s="32">
        <f>M49</f>
        <v>2800</v>
      </c>
    </row>
    <row r="49" spans="1:13" ht="94.5">
      <c r="A49" s="95">
        <f t="shared" si="1"/>
        <v>39</v>
      </c>
      <c r="B49" s="28" t="s">
        <v>134</v>
      </c>
      <c r="C49" s="28" t="s">
        <v>12</v>
      </c>
      <c r="D49" s="28" t="s">
        <v>42</v>
      </c>
      <c r="E49" s="28" t="s">
        <v>135</v>
      </c>
      <c r="F49" s="28" t="s">
        <v>136</v>
      </c>
      <c r="G49" s="28" t="s">
        <v>135</v>
      </c>
      <c r="H49" s="28" t="s">
        <v>139</v>
      </c>
      <c r="I49" s="28" t="s">
        <v>137</v>
      </c>
      <c r="J49" s="97" t="s">
        <v>236</v>
      </c>
      <c r="K49" s="32">
        <v>2800</v>
      </c>
      <c r="L49" s="32">
        <v>2800</v>
      </c>
      <c r="M49" s="32">
        <v>2800</v>
      </c>
    </row>
    <row r="50" spans="1:13" ht="78.75">
      <c r="A50" s="95">
        <f t="shared" si="1"/>
        <v>40</v>
      </c>
      <c r="B50" s="28" t="s">
        <v>134</v>
      </c>
      <c r="C50" s="28" t="s">
        <v>12</v>
      </c>
      <c r="D50" s="28" t="s">
        <v>42</v>
      </c>
      <c r="E50" s="28" t="s">
        <v>135</v>
      </c>
      <c r="F50" s="28" t="s">
        <v>155</v>
      </c>
      <c r="G50" s="28" t="s">
        <v>199</v>
      </c>
      <c r="H50" s="28" t="s">
        <v>139</v>
      </c>
      <c r="I50" s="28" t="s">
        <v>137</v>
      </c>
      <c r="J50" s="97" t="s">
        <v>237</v>
      </c>
      <c r="K50" s="32">
        <f>K51</f>
        <v>700</v>
      </c>
      <c r="L50" s="32">
        <f t="shared" ref="L50:M50" si="17">L51</f>
        <v>700</v>
      </c>
      <c r="M50" s="32">
        <f t="shared" si="17"/>
        <v>700</v>
      </c>
    </row>
    <row r="51" spans="1:13" ht="78.75">
      <c r="A51" s="95">
        <f t="shared" si="1"/>
        <v>41</v>
      </c>
      <c r="B51" s="28" t="s">
        <v>134</v>
      </c>
      <c r="C51" s="28" t="s">
        <v>12</v>
      </c>
      <c r="D51" s="28" t="s">
        <v>42</v>
      </c>
      <c r="E51" s="28" t="s">
        <v>135</v>
      </c>
      <c r="F51" s="28" t="s">
        <v>138</v>
      </c>
      <c r="G51" s="28" t="s">
        <v>135</v>
      </c>
      <c r="H51" s="28" t="s">
        <v>139</v>
      </c>
      <c r="I51" s="28" t="s">
        <v>137</v>
      </c>
      <c r="J51" s="97" t="s">
        <v>140</v>
      </c>
      <c r="K51" s="32">
        <v>700</v>
      </c>
      <c r="L51" s="32">
        <v>700</v>
      </c>
      <c r="M51" s="32">
        <v>700</v>
      </c>
    </row>
    <row r="52" spans="1:13" ht="47.25">
      <c r="A52" s="95">
        <f t="shared" si="1"/>
        <v>42</v>
      </c>
      <c r="B52" s="28" t="s">
        <v>134</v>
      </c>
      <c r="C52" s="28" t="s">
        <v>12</v>
      </c>
      <c r="D52" s="28" t="s">
        <v>42</v>
      </c>
      <c r="E52" s="28" t="s">
        <v>135</v>
      </c>
      <c r="F52" s="28" t="s">
        <v>238</v>
      </c>
      <c r="G52" s="28" t="s">
        <v>199</v>
      </c>
      <c r="H52" s="28" t="s">
        <v>139</v>
      </c>
      <c r="I52" s="28" t="s">
        <v>137</v>
      </c>
      <c r="J52" s="103" t="s">
        <v>239</v>
      </c>
      <c r="K52" s="32">
        <f>K53</f>
        <v>8300</v>
      </c>
      <c r="L52" s="32">
        <f>L53</f>
        <v>8300</v>
      </c>
      <c r="M52" s="32">
        <f>M53</f>
        <v>8300</v>
      </c>
    </row>
    <row r="53" spans="1:13" ht="47.25">
      <c r="A53" s="95">
        <f t="shared" si="1"/>
        <v>43</v>
      </c>
      <c r="B53" s="28" t="s">
        <v>134</v>
      </c>
      <c r="C53" s="28" t="s">
        <v>12</v>
      </c>
      <c r="D53" s="28" t="s">
        <v>42</v>
      </c>
      <c r="E53" s="28" t="s">
        <v>135</v>
      </c>
      <c r="F53" s="28" t="s">
        <v>141</v>
      </c>
      <c r="G53" s="28" t="s">
        <v>135</v>
      </c>
      <c r="H53" s="28" t="s">
        <v>139</v>
      </c>
      <c r="I53" s="28" t="s">
        <v>137</v>
      </c>
      <c r="J53" s="60" t="s">
        <v>240</v>
      </c>
      <c r="K53" s="32">
        <v>8300</v>
      </c>
      <c r="L53" s="32">
        <v>8300</v>
      </c>
      <c r="M53" s="32">
        <v>8300</v>
      </c>
    </row>
    <row r="54" spans="1:13" ht="31.5">
      <c r="A54" s="95">
        <f t="shared" si="1"/>
        <v>44</v>
      </c>
      <c r="B54" s="28" t="s">
        <v>241</v>
      </c>
      <c r="C54" s="28" t="s">
        <v>12</v>
      </c>
      <c r="D54" s="28" t="s">
        <v>45</v>
      </c>
      <c r="E54" s="28" t="s">
        <v>199</v>
      </c>
      <c r="F54" s="28" t="s">
        <v>198</v>
      </c>
      <c r="G54" s="28" t="s">
        <v>199</v>
      </c>
      <c r="H54" s="28" t="s">
        <v>139</v>
      </c>
      <c r="I54" s="28" t="s">
        <v>198</v>
      </c>
      <c r="J54" s="53" t="s">
        <v>242</v>
      </c>
      <c r="K54" s="32">
        <f>K55</f>
        <v>240</v>
      </c>
      <c r="L54" s="32">
        <f>L55</f>
        <v>240</v>
      </c>
      <c r="M54" s="32">
        <f>M55</f>
        <v>240</v>
      </c>
    </row>
    <row r="55" spans="1:13">
      <c r="A55" s="95">
        <f t="shared" si="1"/>
        <v>45</v>
      </c>
      <c r="B55" s="28" t="s">
        <v>241</v>
      </c>
      <c r="C55" s="28" t="s">
        <v>12</v>
      </c>
      <c r="D55" s="28" t="s">
        <v>45</v>
      </c>
      <c r="E55" s="28" t="s">
        <v>132</v>
      </c>
      <c r="F55" s="28" t="s">
        <v>198</v>
      </c>
      <c r="G55" s="28" t="s">
        <v>132</v>
      </c>
      <c r="H55" s="28" t="s">
        <v>139</v>
      </c>
      <c r="I55" s="28" t="s">
        <v>137</v>
      </c>
      <c r="J55" s="33" t="s">
        <v>243</v>
      </c>
      <c r="K55" s="32">
        <f>K56+K57</f>
        <v>240</v>
      </c>
      <c r="L55" s="32">
        <f t="shared" ref="L55:M55" si="18">L56+L57</f>
        <v>240</v>
      </c>
      <c r="M55" s="32">
        <f t="shared" si="18"/>
        <v>240</v>
      </c>
    </row>
    <row r="56" spans="1:13" ht="31.5">
      <c r="A56" s="95">
        <f t="shared" si="1"/>
        <v>46</v>
      </c>
      <c r="B56" s="28" t="s">
        <v>241</v>
      </c>
      <c r="C56" s="28" t="s">
        <v>12</v>
      </c>
      <c r="D56" s="28" t="s">
        <v>45</v>
      </c>
      <c r="E56" s="28" t="s">
        <v>132</v>
      </c>
      <c r="F56" s="28" t="s">
        <v>184</v>
      </c>
      <c r="G56" s="28" t="s">
        <v>132</v>
      </c>
      <c r="H56" s="28" t="s">
        <v>139</v>
      </c>
      <c r="I56" s="28" t="s">
        <v>137</v>
      </c>
      <c r="J56" s="53" t="s">
        <v>244</v>
      </c>
      <c r="K56" s="32">
        <v>115</v>
      </c>
      <c r="L56" s="32">
        <v>115</v>
      </c>
      <c r="M56" s="32">
        <v>115</v>
      </c>
    </row>
    <row r="57" spans="1:13">
      <c r="A57" s="95">
        <f t="shared" si="1"/>
        <v>47</v>
      </c>
      <c r="B57" s="28" t="s">
        <v>241</v>
      </c>
      <c r="C57" s="28" t="s">
        <v>12</v>
      </c>
      <c r="D57" s="28" t="s">
        <v>45</v>
      </c>
      <c r="E57" s="28" t="s">
        <v>132</v>
      </c>
      <c r="F57" s="28" t="s">
        <v>245</v>
      </c>
      <c r="G57" s="28" t="s">
        <v>132</v>
      </c>
      <c r="H57" s="28" t="s">
        <v>139</v>
      </c>
      <c r="I57" s="28" t="s">
        <v>137</v>
      </c>
      <c r="J57" s="53" t="s">
        <v>312</v>
      </c>
      <c r="K57" s="32">
        <v>125</v>
      </c>
      <c r="L57" s="32">
        <v>125</v>
      </c>
      <c r="M57" s="32">
        <v>125</v>
      </c>
    </row>
    <row r="58" spans="1:13" ht="31.5">
      <c r="A58" s="95">
        <f t="shared" si="1"/>
        <v>48</v>
      </c>
      <c r="B58" s="28" t="s">
        <v>198</v>
      </c>
      <c r="C58" s="28" t="s">
        <v>12</v>
      </c>
      <c r="D58" s="28" t="s">
        <v>48</v>
      </c>
      <c r="E58" s="28" t="s">
        <v>199</v>
      </c>
      <c r="F58" s="28" t="s">
        <v>198</v>
      </c>
      <c r="G58" s="28" t="s">
        <v>199</v>
      </c>
      <c r="H58" s="28" t="s">
        <v>139</v>
      </c>
      <c r="I58" s="28" t="s">
        <v>198</v>
      </c>
      <c r="J58" s="53" t="s">
        <v>246</v>
      </c>
      <c r="K58" s="32">
        <f>K59+K63+K66</f>
        <v>29399.230000000003</v>
      </c>
      <c r="L58" s="32">
        <f>L59+L63+L66</f>
        <v>22990.69</v>
      </c>
      <c r="M58" s="32">
        <f t="shared" ref="M58" si="19">M59+M63</f>
        <v>24142.23</v>
      </c>
    </row>
    <row r="59" spans="1:13">
      <c r="A59" s="95">
        <f t="shared" si="1"/>
        <v>49</v>
      </c>
      <c r="B59" s="28" t="s">
        <v>187</v>
      </c>
      <c r="C59" s="28" t="s">
        <v>12</v>
      </c>
      <c r="D59" s="28" t="s">
        <v>48</v>
      </c>
      <c r="E59" s="28" t="s">
        <v>132</v>
      </c>
      <c r="F59" s="28" t="s">
        <v>198</v>
      </c>
      <c r="G59" s="28" t="s">
        <v>199</v>
      </c>
      <c r="H59" s="28" t="s">
        <v>139</v>
      </c>
      <c r="I59" s="28" t="s">
        <v>143</v>
      </c>
      <c r="J59" s="103" t="s">
        <v>247</v>
      </c>
      <c r="K59" s="32">
        <f t="shared" ref="K59:M59" si="20">K60</f>
        <v>28874.83</v>
      </c>
      <c r="L59" s="32">
        <f t="shared" si="20"/>
        <v>22830.69</v>
      </c>
      <c r="M59" s="32">
        <f t="shared" si="20"/>
        <v>23972.23</v>
      </c>
    </row>
    <row r="60" spans="1:13">
      <c r="A60" s="95">
        <f t="shared" si="1"/>
        <v>50</v>
      </c>
      <c r="B60" s="28" t="s">
        <v>187</v>
      </c>
      <c r="C60" s="104" t="s">
        <v>12</v>
      </c>
      <c r="D60" s="104" t="s">
        <v>48</v>
      </c>
      <c r="E60" s="104" t="s">
        <v>132</v>
      </c>
      <c r="F60" s="104" t="s">
        <v>248</v>
      </c>
      <c r="G60" s="104" t="s">
        <v>199</v>
      </c>
      <c r="H60" s="104" t="s">
        <v>139</v>
      </c>
      <c r="I60" s="104" t="s">
        <v>143</v>
      </c>
      <c r="J60" s="33" t="s">
        <v>249</v>
      </c>
      <c r="K60" s="32">
        <f>K61+K62</f>
        <v>28874.83</v>
      </c>
      <c r="L60" s="32">
        <f t="shared" ref="L60:M60" si="21">L61+L62</f>
        <v>22830.69</v>
      </c>
      <c r="M60" s="32">
        <f t="shared" si="21"/>
        <v>23972.23</v>
      </c>
    </row>
    <row r="61" spans="1:13" ht="31.5">
      <c r="A61" s="95">
        <f t="shared" si="1"/>
        <v>51</v>
      </c>
      <c r="B61" s="28" t="s">
        <v>187</v>
      </c>
      <c r="C61" s="104" t="s">
        <v>12</v>
      </c>
      <c r="D61" s="104" t="s">
        <v>48</v>
      </c>
      <c r="E61" s="104" t="s">
        <v>132</v>
      </c>
      <c r="F61" s="104" t="s">
        <v>142</v>
      </c>
      <c r="G61" s="104" t="s">
        <v>135</v>
      </c>
      <c r="H61" s="104" t="s">
        <v>139</v>
      </c>
      <c r="I61" s="104" t="s">
        <v>143</v>
      </c>
      <c r="J61" s="103" t="s">
        <v>144</v>
      </c>
      <c r="K61" s="32">
        <v>22383.040000000001</v>
      </c>
      <c r="L61" s="32">
        <v>22830.69</v>
      </c>
      <c r="M61" s="32">
        <v>23972.23</v>
      </c>
    </row>
    <row r="62" spans="1:13" ht="31.5">
      <c r="A62" s="95">
        <f t="shared" si="1"/>
        <v>52</v>
      </c>
      <c r="B62" s="28" t="s">
        <v>134</v>
      </c>
      <c r="C62" s="104" t="s">
        <v>12</v>
      </c>
      <c r="D62" s="104" t="s">
        <v>48</v>
      </c>
      <c r="E62" s="104" t="s">
        <v>132</v>
      </c>
      <c r="F62" s="104" t="s">
        <v>142</v>
      </c>
      <c r="G62" s="104" t="s">
        <v>135</v>
      </c>
      <c r="H62" s="104" t="s">
        <v>139</v>
      </c>
      <c r="I62" s="104" t="s">
        <v>143</v>
      </c>
      <c r="J62" s="103" t="s">
        <v>144</v>
      </c>
      <c r="K62" s="32">
        <v>6491.79</v>
      </c>
      <c r="L62" s="32">
        <v>0</v>
      </c>
      <c r="M62" s="32">
        <v>0</v>
      </c>
    </row>
    <row r="63" spans="1:13">
      <c r="A63" s="95">
        <f t="shared" si="1"/>
        <v>53</v>
      </c>
      <c r="B63" s="99" t="s">
        <v>198</v>
      </c>
      <c r="C63" s="99" t="s">
        <v>12</v>
      </c>
      <c r="D63" s="99" t="s">
        <v>48</v>
      </c>
      <c r="E63" s="99" t="s">
        <v>145</v>
      </c>
      <c r="F63" s="99" t="s">
        <v>199</v>
      </c>
      <c r="G63" s="99" t="s">
        <v>199</v>
      </c>
      <c r="H63" s="104" t="s">
        <v>139</v>
      </c>
      <c r="I63" s="99" t="s">
        <v>143</v>
      </c>
      <c r="J63" s="54" t="s">
        <v>250</v>
      </c>
      <c r="K63" s="32">
        <f t="shared" ref="K63:M64" si="22">K64</f>
        <v>150</v>
      </c>
      <c r="L63" s="32">
        <f t="shared" si="22"/>
        <v>160</v>
      </c>
      <c r="M63" s="32">
        <f t="shared" si="22"/>
        <v>170</v>
      </c>
    </row>
    <row r="64" spans="1:13" ht="31.5">
      <c r="A64" s="95">
        <f t="shared" si="1"/>
        <v>54</v>
      </c>
      <c r="B64" s="99" t="s">
        <v>134</v>
      </c>
      <c r="C64" s="99" t="s">
        <v>12</v>
      </c>
      <c r="D64" s="99" t="s">
        <v>48</v>
      </c>
      <c r="E64" s="99" t="s">
        <v>145</v>
      </c>
      <c r="F64" s="99" t="s">
        <v>251</v>
      </c>
      <c r="G64" s="99" t="s">
        <v>199</v>
      </c>
      <c r="H64" s="104" t="s">
        <v>139</v>
      </c>
      <c r="I64" s="99" t="s">
        <v>143</v>
      </c>
      <c r="J64" s="105" t="s">
        <v>252</v>
      </c>
      <c r="K64" s="32">
        <f t="shared" si="22"/>
        <v>150</v>
      </c>
      <c r="L64" s="32">
        <f t="shared" si="22"/>
        <v>160</v>
      </c>
      <c r="M64" s="32">
        <f t="shared" si="22"/>
        <v>170</v>
      </c>
    </row>
    <row r="65" spans="1:13" ht="47.25">
      <c r="A65" s="95">
        <f t="shared" si="1"/>
        <v>55</v>
      </c>
      <c r="B65" s="99" t="s">
        <v>134</v>
      </c>
      <c r="C65" s="99" t="s">
        <v>12</v>
      </c>
      <c r="D65" s="99" t="s">
        <v>48</v>
      </c>
      <c r="E65" s="99" t="s">
        <v>145</v>
      </c>
      <c r="F65" s="99" t="s">
        <v>146</v>
      </c>
      <c r="G65" s="99" t="s">
        <v>135</v>
      </c>
      <c r="H65" s="104" t="s">
        <v>139</v>
      </c>
      <c r="I65" s="99" t="s">
        <v>143</v>
      </c>
      <c r="J65" s="97" t="s">
        <v>253</v>
      </c>
      <c r="K65" s="32">
        <v>150</v>
      </c>
      <c r="L65" s="32">
        <v>160</v>
      </c>
      <c r="M65" s="32">
        <v>170</v>
      </c>
    </row>
    <row r="66" spans="1:13">
      <c r="A66" s="95">
        <f t="shared" si="1"/>
        <v>56</v>
      </c>
      <c r="B66" s="99" t="s">
        <v>157</v>
      </c>
      <c r="C66" s="99" t="s">
        <v>12</v>
      </c>
      <c r="D66" s="99" t="s">
        <v>48</v>
      </c>
      <c r="E66" s="99" t="s">
        <v>145</v>
      </c>
      <c r="F66" s="99" t="s">
        <v>347</v>
      </c>
      <c r="G66" s="99" t="s">
        <v>199</v>
      </c>
      <c r="H66" s="104" t="s">
        <v>139</v>
      </c>
      <c r="I66" s="99" t="s">
        <v>143</v>
      </c>
      <c r="J66" s="114" t="s">
        <v>348</v>
      </c>
      <c r="K66" s="32">
        <f>K67</f>
        <v>374.4</v>
      </c>
      <c r="L66" s="32">
        <f t="shared" ref="L66:M66" si="23">L67</f>
        <v>0</v>
      </c>
      <c r="M66" s="32">
        <f t="shared" si="23"/>
        <v>0</v>
      </c>
    </row>
    <row r="67" spans="1:13" ht="31.5">
      <c r="A67" s="95">
        <f t="shared" si="1"/>
        <v>57</v>
      </c>
      <c r="B67" s="99" t="s">
        <v>157</v>
      </c>
      <c r="C67" s="99" t="s">
        <v>12</v>
      </c>
      <c r="D67" s="99" t="s">
        <v>48</v>
      </c>
      <c r="E67" s="99" t="s">
        <v>145</v>
      </c>
      <c r="F67" s="99" t="s">
        <v>142</v>
      </c>
      <c r="G67" s="99" t="s">
        <v>135</v>
      </c>
      <c r="H67" s="104" t="s">
        <v>139</v>
      </c>
      <c r="I67" s="99" t="s">
        <v>143</v>
      </c>
      <c r="J67" s="98" t="s">
        <v>349</v>
      </c>
      <c r="K67" s="32">
        <v>374.4</v>
      </c>
      <c r="L67" s="32">
        <v>0</v>
      </c>
      <c r="M67" s="32">
        <v>0</v>
      </c>
    </row>
    <row r="68" spans="1:13" ht="31.5">
      <c r="A68" s="95">
        <f t="shared" si="1"/>
        <v>58</v>
      </c>
      <c r="B68" s="28" t="s">
        <v>198</v>
      </c>
      <c r="C68" s="28" t="s">
        <v>12</v>
      </c>
      <c r="D68" s="28" t="s">
        <v>51</v>
      </c>
      <c r="E68" s="28" t="s">
        <v>199</v>
      </c>
      <c r="F68" s="28" t="s">
        <v>198</v>
      </c>
      <c r="G68" s="28" t="s">
        <v>199</v>
      </c>
      <c r="H68" s="28" t="s">
        <v>139</v>
      </c>
      <c r="I68" s="28" t="s">
        <v>198</v>
      </c>
      <c r="J68" s="53" t="s">
        <v>254</v>
      </c>
      <c r="K68" s="32">
        <f>K69+K72+K74</f>
        <v>805</v>
      </c>
      <c r="L68" s="32">
        <f t="shared" ref="L68:M68" si="24">L69+L72+L74</f>
        <v>265</v>
      </c>
      <c r="M68" s="32">
        <f t="shared" si="24"/>
        <v>265</v>
      </c>
    </row>
    <row r="69" spans="1:13" ht="31.5">
      <c r="A69" s="95">
        <f t="shared" si="1"/>
        <v>59</v>
      </c>
      <c r="B69" s="28" t="s">
        <v>198</v>
      </c>
      <c r="C69" s="28" t="s">
        <v>12</v>
      </c>
      <c r="D69" s="28" t="s">
        <v>51</v>
      </c>
      <c r="E69" s="28" t="s">
        <v>147</v>
      </c>
      <c r="F69" s="28" t="s">
        <v>198</v>
      </c>
      <c r="G69" s="28" t="s">
        <v>199</v>
      </c>
      <c r="H69" s="28" t="s">
        <v>139</v>
      </c>
      <c r="I69" s="28" t="s">
        <v>148</v>
      </c>
      <c r="J69" s="53" t="s">
        <v>255</v>
      </c>
      <c r="K69" s="32">
        <f t="shared" ref="K69:M70" si="25">K70</f>
        <v>250</v>
      </c>
      <c r="L69" s="32">
        <f t="shared" si="25"/>
        <v>250</v>
      </c>
      <c r="M69" s="32">
        <f t="shared" si="25"/>
        <v>250</v>
      </c>
    </row>
    <row r="70" spans="1:13" ht="31.5">
      <c r="A70" s="95">
        <f t="shared" si="1"/>
        <v>60</v>
      </c>
      <c r="B70" s="28" t="s">
        <v>134</v>
      </c>
      <c r="C70" s="28" t="s">
        <v>12</v>
      </c>
      <c r="D70" s="28" t="s">
        <v>51</v>
      </c>
      <c r="E70" s="28" t="s">
        <v>147</v>
      </c>
      <c r="F70" s="28" t="s">
        <v>184</v>
      </c>
      <c r="G70" s="28" t="s">
        <v>199</v>
      </c>
      <c r="H70" s="28" t="s">
        <v>139</v>
      </c>
      <c r="I70" s="28" t="s">
        <v>148</v>
      </c>
      <c r="J70" s="123" t="s">
        <v>256</v>
      </c>
      <c r="K70" s="32">
        <f>K71</f>
        <v>250</v>
      </c>
      <c r="L70" s="32">
        <f t="shared" si="25"/>
        <v>250</v>
      </c>
      <c r="M70" s="32">
        <f t="shared" si="25"/>
        <v>250</v>
      </c>
    </row>
    <row r="71" spans="1:13" ht="63">
      <c r="A71" s="95">
        <f t="shared" si="1"/>
        <v>61</v>
      </c>
      <c r="B71" s="28" t="s">
        <v>134</v>
      </c>
      <c r="C71" s="28" t="s">
        <v>12</v>
      </c>
      <c r="D71" s="28" t="s">
        <v>51</v>
      </c>
      <c r="E71" s="28" t="s">
        <v>147</v>
      </c>
      <c r="F71" s="28" t="s">
        <v>136</v>
      </c>
      <c r="G71" s="28" t="s">
        <v>135</v>
      </c>
      <c r="H71" s="28" t="s">
        <v>139</v>
      </c>
      <c r="I71" s="28" t="s">
        <v>148</v>
      </c>
      <c r="J71" s="106" t="s">
        <v>149</v>
      </c>
      <c r="K71" s="32">
        <v>250</v>
      </c>
      <c r="L71" s="32">
        <v>250</v>
      </c>
      <c r="M71" s="32">
        <v>250</v>
      </c>
    </row>
    <row r="72" spans="1:13" ht="47.25">
      <c r="A72" s="95">
        <f t="shared" si="1"/>
        <v>62</v>
      </c>
      <c r="B72" s="28" t="s">
        <v>134</v>
      </c>
      <c r="C72" s="28" t="s">
        <v>12</v>
      </c>
      <c r="D72" s="28" t="s">
        <v>51</v>
      </c>
      <c r="E72" s="28" t="s">
        <v>147</v>
      </c>
      <c r="F72" s="28" t="s">
        <v>155</v>
      </c>
      <c r="G72" s="28" t="s">
        <v>199</v>
      </c>
      <c r="H72" s="28" t="s">
        <v>139</v>
      </c>
      <c r="I72" s="28" t="s">
        <v>148</v>
      </c>
      <c r="J72" s="97" t="s">
        <v>257</v>
      </c>
      <c r="K72" s="32">
        <f>K73</f>
        <v>15</v>
      </c>
      <c r="L72" s="32">
        <f t="shared" ref="L72:M72" si="26">L73</f>
        <v>15</v>
      </c>
      <c r="M72" s="32">
        <f t="shared" si="26"/>
        <v>15</v>
      </c>
    </row>
    <row r="73" spans="1:13" ht="63">
      <c r="A73" s="95">
        <f t="shared" si="1"/>
        <v>63</v>
      </c>
      <c r="B73" s="28" t="s">
        <v>134</v>
      </c>
      <c r="C73" s="28" t="s">
        <v>12</v>
      </c>
      <c r="D73" s="28" t="s">
        <v>51</v>
      </c>
      <c r="E73" s="28" t="s">
        <v>147</v>
      </c>
      <c r="F73" s="28" t="s">
        <v>138</v>
      </c>
      <c r="G73" s="28" t="s">
        <v>135</v>
      </c>
      <c r="H73" s="28" t="s">
        <v>139</v>
      </c>
      <c r="I73" s="28" t="s">
        <v>148</v>
      </c>
      <c r="J73" s="97" t="s">
        <v>150</v>
      </c>
      <c r="K73" s="32">
        <v>15</v>
      </c>
      <c r="L73" s="32">
        <v>15</v>
      </c>
      <c r="M73" s="32">
        <v>15</v>
      </c>
    </row>
    <row r="74" spans="1:13" ht="31.5">
      <c r="A74" s="95">
        <f t="shared" si="1"/>
        <v>64</v>
      </c>
      <c r="B74" s="28" t="s">
        <v>134</v>
      </c>
      <c r="C74" s="28" t="s">
        <v>12</v>
      </c>
      <c r="D74" s="28" t="s">
        <v>51</v>
      </c>
      <c r="E74" s="28" t="s">
        <v>48</v>
      </c>
      <c r="F74" s="28" t="s">
        <v>397</v>
      </c>
      <c r="G74" s="28" t="s">
        <v>135</v>
      </c>
      <c r="H74" s="28" t="s">
        <v>139</v>
      </c>
      <c r="I74" s="28" t="s">
        <v>398</v>
      </c>
      <c r="J74" s="98" t="s">
        <v>399</v>
      </c>
      <c r="K74" s="32">
        <v>540</v>
      </c>
      <c r="L74" s="32">
        <v>0</v>
      </c>
      <c r="M74" s="32">
        <v>0</v>
      </c>
    </row>
    <row r="75" spans="1:13">
      <c r="A75" s="95">
        <f t="shared" si="1"/>
        <v>65</v>
      </c>
      <c r="B75" s="28" t="s">
        <v>198</v>
      </c>
      <c r="C75" s="28" t="s">
        <v>12</v>
      </c>
      <c r="D75" s="28" t="s">
        <v>57</v>
      </c>
      <c r="E75" s="28" t="s">
        <v>199</v>
      </c>
      <c r="F75" s="28" t="s">
        <v>198</v>
      </c>
      <c r="G75" s="28" t="s">
        <v>199</v>
      </c>
      <c r="H75" s="28" t="s">
        <v>139</v>
      </c>
      <c r="I75" s="28" t="s">
        <v>198</v>
      </c>
      <c r="J75" s="53" t="s">
        <v>258</v>
      </c>
      <c r="K75" s="32">
        <f>K76</f>
        <v>2500</v>
      </c>
      <c r="L75" s="32">
        <f t="shared" ref="L75:M75" si="27">L76</f>
        <v>2600</v>
      </c>
      <c r="M75" s="32">
        <f t="shared" si="27"/>
        <v>2700</v>
      </c>
    </row>
    <row r="76" spans="1:13" ht="47.25">
      <c r="A76" s="95">
        <f t="shared" si="1"/>
        <v>66</v>
      </c>
      <c r="B76" s="28" t="s">
        <v>198</v>
      </c>
      <c r="C76" s="28" t="s">
        <v>12</v>
      </c>
      <c r="D76" s="28" t="s">
        <v>57</v>
      </c>
      <c r="E76" s="28" t="s">
        <v>132</v>
      </c>
      <c r="F76" s="28" t="s">
        <v>198</v>
      </c>
      <c r="G76" s="28" t="s">
        <v>132</v>
      </c>
      <c r="H76" s="28" t="s">
        <v>139</v>
      </c>
      <c r="I76" s="28" t="s">
        <v>151</v>
      </c>
      <c r="J76" s="126" t="s">
        <v>350</v>
      </c>
      <c r="K76" s="32">
        <f>K77+K78+K79+K80</f>
        <v>2500</v>
      </c>
      <c r="L76" s="32">
        <f t="shared" ref="L76:M76" si="28">L77+L78+L79+L80</f>
        <v>2600</v>
      </c>
      <c r="M76" s="32">
        <f t="shared" si="28"/>
        <v>2700</v>
      </c>
    </row>
    <row r="77" spans="1:13" ht="99.75" customHeight="1">
      <c r="A77" s="95">
        <f t="shared" si="1"/>
        <v>67</v>
      </c>
      <c r="B77" s="28" t="s">
        <v>400</v>
      </c>
      <c r="C77" s="28" t="s">
        <v>12</v>
      </c>
      <c r="D77" s="28" t="s">
        <v>57</v>
      </c>
      <c r="E77" s="28" t="s">
        <v>42</v>
      </c>
      <c r="F77" s="28" t="s">
        <v>397</v>
      </c>
      <c r="G77" s="28" t="s">
        <v>132</v>
      </c>
      <c r="H77" s="28" t="s">
        <v>139</v>
      </c>
      <c r="I77" s="28" t="s">
        <v>151</v>
      </c>
      <c r="J77" s="132" t="s">
        <v>401</v>
      </c>
      <c r="K77" s="32">
        <v>2000</v>
      </c>
      <c r="L77" s="32">
        <v>2080</v>
      </c>
      <c r="M77" s="32">
        <v>2160</v>
      </c>
    </row>
    <row r="78" spans="1:13" ht="78.75">
      <c r="A78" s="95">
        <f t="shared" si="1"/>
        <v>68</v>
      </c>
      <c r="B78" s="28" t="s">
        <v>134</v>
      </c>
      <c r="C78" s="28" t="s">
        <v>12</v>
      </c>
      <c r="D78" s="28" t="s">
        <v>57</v>
      </c>
      <c r="E78" s="28" t="s">
        <v>132</v>
      </c>
      <c r="F78" s="28" t="s">
        <v>364</v>
      </c>
      <c r="G78" s="28" t="s">
        <v>132</v>
      </c>
      <c r="H78" s="28" t="s">
        <v>139</v>
      </c>
      <c r="I78" s="28" t="s">
        <v>151</v>
      </c>
      <c r="J78" s="128" t="s">
        <v>365</v>
      </c>
      <c r="K78" s="32">
        <v>300</v>
      </c>
      <c r="L78" s="32">
        <v>310</v>
      </c>
      <c r="M78" s="32">
        <v>320</v>
      </c>
    </row>
    <row r="79" spans="1:13" ht="66" customHeight="1">
      <c r="A79" s="95">
        <f t="shared" si="1"/>
        <v>69</v>
      </c>
      <c r="B79" s="28" t="s">
        <v>187</v>
      </c>
      <c r="C79" s="28" t="s">
        <v>12</v>
      </c>
      <c r="D79" s="28" t="s">
        <v>57</v>
      </c>
      <c r="E79" s="28" t="s">
        <v>39</v>
      </c>
      <c r="F79" s="28" t="s">
        <v>274</v>
      </c>
      <c r="G79" s="28" t="s">
        <v>132</v>
      </c>
      <c r="H79" s="28" t="s">
        <v>366</v>
      </c>
      <c r="I79" s="28" t="s">
        <v>151</v>
      </c>
      <c r="J79" s="130" t="s">
        <v>367</v>
      </c>
      <c r="K79" s="32">
        <v>150</v>
      </c>
      <c r="L79" s="32">
        <v>160</v>
      </c>
      <c r="M79" s="32">
        <v>170</v>
      </c>
    </row>
    <row r="80" spans="1:13" ht="63">
      <c r="A80" s="95">
        <f t="shared" ref="A80:A143" si="29">A79+1</f>
        <v>70</v>
      </c>
      <c r="B80" s="28" t="s">
        <v>188</v>
      </c>
      <c r="C80" s="28" t="s">
        <v>12</v>
      </c>
      <c r="D80" s="28" t="s">
        <v>57</v>
      </c>
      <c r="E80" s="28" t="s">
        <v>39</v>
      </c>
      <c r="F80" s="28" t="s">
        <v>274</v>
      </c>
      <c r="G80" s="28" t="s">
        <v>132</v>
      </c>
      <c r="H80" s="28" t="s">
        <v>366</v>
      </c>
      <c r="I80" s="28" t="s">
        <v>151</v>
      </c>
      <c r="J80" s="129" t="s">
        <v>367</v>
      </c>
      <c r="K80" s="32">
        <v>50</v>
      </c>
      <c r="L80" s="32">
        <v>50</v>
      </c>
      <c r="M80" s="32">
        <v>50</v>
      </c>
    </row>
    <row r="81" spans="1:32">
      <c r="A81" s="95">
        <f t="shared" si="29"/>
        <v>71</v>
      </c>
      <c r="B81" s="28" t="s">
        <v>198</v>
      </c>
      <c r="C81" s="28" t="s">
        <v>12</v>
      </c>
      <c r="D81" s="28" t="s">
        <v>60</v>
      </c>
      <c r="E81" s="28" t="s">
        <v>199</v>
      </c>
      <c r="F81" s="28" t="s">
        <v>198</v>
      </c>
      <c r="G81" s="28" t="s">
        <v>199</v>
      </c>
      <c r="H81" s="28" t="s">
        <v>139</v>
      </c>
      <c r="I81" s="28" t="s">
        <v>198</v>
      </c>
      <c r="J81" s="126" t="s">
        <v>363</v>
      </c>
      <c r="K81" s="32">
        <f>K82</f>
        <v>601.9</v>
      </c>
      <c r="L81" s="32">
        <f t="shared" ref="L81:M81" si="30">L82</f>
        <v>0</v>
      </c>
      <c r="M81" s="32">
        <f t="shared" si="30"/>
        <v>0</v>
      </c>
    </row>
    <row r="82" spans="1:32" ht="33" customHeight="1">
      <c r="A82" s="95">
        <f t="shared" si="29"/>
        <v>72</v>
      </c>
      <c r="B82" s="28" t="s">
        <v>198</v>
      </c>
      <c r="C82" s="28" t="s">
        <v>12</v>
      </c>
      <c r="D82" s="28" t="s">
        <v>60</v>
      </c>
      <c r="E82" s="28" t="s">
        <v>54</v>
      </c>
      <c r="F82" s="28" t="s">
        <v>156</v>
      </c>
      <c r="G82" s="28" t="s">
        <v>135</v>
      </c>
      <c r="H82" s="28" t="s">
        <v>139</v>
      </c>
      <c r="I82" s="28" t="s">
        <v>131</v>
      </c>
      <c r="J82" s="123" t="s">
        <v>357</v>
      </c>
      <c r="K82" s="32">
        <f>K83</f>
        <v>601.9</v>
      </c>
      <c r="L82" s="32">
        <f t="shared" ref="L82:M82" si="31">L83</f>
        <v>0</v>
      </c>
      <c r="M82" s="32">
        <f t="shared" si="31"/>
        <v>0</v>
      </c>
    </row>
    <row r="83" spans="1:32" ht="36.75" customHeight="1">
      <c r="A83" s="95">
        <f t="shared" si="29"/>
        <v>73</v>
      </c>
      <c r="B83" s="28" t="s">
        <v>187</v>
      </c>
      <c r="C83" s="28" t="s">
        <v>12</v>
      </c>
      <c r="D83" s="28" t="s">
        <v>60</v>
      </c>
      <c r="E83" s="28" t="s">
        <v>54</v>
      </c>
      <c r="F83" s="28" t="s">
        <v>156</v>
      </c>
      <c r="G83" s="28" t="s">
        <v>135</v>
      </c>
      <c r="H83" s="28" t="s">
        <v>358</v>
      </c>
      <c r="I83" s="28" t="s">
        <v>131</v>
      </c>
      <c r="J83" s="123" t="s">
        <v>359</v>
      </c>
      <c r="K83" s="32">
        <v>601.9</v>
      </c>
      <c r="L83" s="32">
        <v>0</v>
      </c>
      <c r="M83" s="32">
        <v>0</v>
      </c>
    </row>
    <row r="84" spans="1:32">
      <c r="A84" s="95">
        <f t="shared" si="29"/>
        <v>74</v>
      </c>
      <c r="B84" s="74" t="s">
        <v>198</v>
      </c>
      <c r="C84" s="74" t="s">
        <v>13</v>
      </c>
      <c r="D84" s="74" t="s">
        <v>199</v>
      </c>
      <c r="E84" s="74" t="s">
        <v>199</v>
      </c>
      <c r="F84" s="74" t="s">
        <v>198</v>
      </c>
      <c r="G84" s="74" t="s">
        <v>199</v>
      </c>
      <c r="H84" s="74" t="s">
        <v>139</v>
      </c>
      <c r="I84" s="74" t="s">
        <v>198</v>
      </c>
      <c r="J84" s="75" t="s">
        <v>259</v>
      </c>
      <c r="K84" s="76">
        <f>K85+K138+K150</f>
        <v>1137961.7999999998</v>
      </c>
      <c r="L84" s="76">
        <f>L85+L138+L150</f>
        <v>1028500</v>
      </c>
      <c r="M84" s="76">
        <f>M85+M138+M150</f>
        <v>1007467.7</v>
      </c>
    </row>
    <row r="85" spans="1:32" ht="47.25">
      <c r="A85" s="95">
        <f t="shared" si="29"/>
        <v>75</v>
      </c>
      <c r="B85" s="28" t="s">
        <v>198</v>
      </c>
      <c r="C85" s="28" t="s">
        <v>13</v>
      </c>
      <c r="D85" s="28" t="s">
        <v>145</v>
      </c>
      <c r="E85" s="28" t="s">
        <v>199</v>
      </c>
      <c r="F85" s="28" t="s">
        <v>198</v>
      </c>
      <c r="G85" s="28" t="s">
        <v>199</v>
      </c>
      <c r="H85" s="28" t="s">
        <v>139</v>
      </c>
      <c r="I85" s="28" t="s">
        <v>198</v>
      </c>
      <c r="J85" s="53" t="s">
        <v>260</v>
      </c>
      <c r="K85" s="32">
        <f>K86+K91+K105+K134</f>
        <v>1137961.7999999998</v>
      </c>
      <c r="L85" s="32">
        <f>L86+L91+L105+L134</f>
        <v>1028500</v>
      </c>
      <c r="M85" s="32">
        <f>M86+M91+M105+M134</f>
        <v>1007467.7</v>
      </c>
    </row>
    <row r="86" spans="1:32" ht="27.75" customHeight="1">
      <c r="A86" s="95">
        <f t="shared" si="29"/>
        <v>76</v>
      </c>
      <c r="B86" s="28" t="s">
        <v>157</v>
      </c>
      <c r="C86" s="28" t="s">
        <v>13</v>
      </c>
      <c r="D86" s="28" t="s">
        <v>145</v>
      </c>
      <c r="E86" s="28" t="s">
        <v>39</v>
      </c>
      <c r="F86" s="28" t="s">
        <v>198</v>
      </c>
      <c r="G86" s="28" t="s">
        <v>199</v>
      </c>
      <c r="H86" s="28" t="s">
        <v>139</v>
      </c>
      <c r="I86" s="28" t="s">
        <v>131</v>
      </c>
      <c r="J86" s="53" t="s">
        <v>261</v>
      </c>
      <c r="K86" s="32">
        <f>K87+K89</f>
        <v>556931.5</v>
      </c>
      <c r="L86" s="32">
        <f t="shared" ref="L86:M86" si="32">L87+L89</f>
        <v>456591.7</v>
      </c>
      <c r="M86" s="32">
        <f t="shared" si="32"/>
        <v>456591.7</v>
      </c>
    </row>
    <row r="87" spans="1:32">
      <c r="A87" s="95">
        <f t="shared" si="29"/>
        <v>77</v>
      </c>
      <c r="B87" s="28" t="s">
        <v>157</v>
      </c>
      <c r="C87" s="28" t="s">
        <v>13</v>
      </c>
      <c r="D87" s="28" t="s">
        <v>145</v>
      </c>
      <c r="E87" s="28" t="s">
        <v>54</v>
      </c>
      <c r="F87" s="28" t="s">
        <v>158</v>
      </c>
      <c r="G87" s="28" t="s">
        <v>199</v>
      </c>
      <c r="H87" s="28" t="s">
        <v>139</v>
      </c>
      <c r="I87" s="28" t="s">
        <v>131</v>
      </c>
      <c r="J87" s="53" t="s">
        <v>262</v>
      </c>
      <c r="K87" s="32">
        <f>K88</f>
        <v>501699.1</v>
      </c>
      <c r="L87" s="32">
        <f t="shared" ref="L87:M87" si="33">L88</f>
        <v>401359.3</v>
      </c>
      <c r="M87" s="32">
        <f t="shared" si="33"/>
        <v>401359.3</v>
      </c>
    </row>
    <row r="88" spans="1:32" ht="63">
      <c r="A88" s="95">
        <f t="shared" si="29"/>
        <v>78</v>
      </c>
      <c r="B88" s="28" t="s">
        <v>157</v>
      </c>
      <c r="C88" s="28" t="s">
        <v>13</v>
      </c>
      <c r="D88" s="28" t="s">
        <v>145</v>
      </c>
      <c r="E88" s="28" t="s">
        <v>54</v>
      </c>
      <c r="F88" s="28" t="s">
        <v>158</v>
      </c>
      <c r="G88" s="28" t="s">
        <v>135</v>
      </c>
      <c r="H88" s="28" t="s">
        <v>139</v>
      </c>
      <c r="I88" s="28" t="s">
        <v>131</v>
      </c>
      <c r="J88" s="123" t="s">
        <v>328</v>
      </c>
      <c r="K88" s="32">
        <v>501699.1</v>
      </c>
      <c r="L88" s="32">
        <v>401359.3</v>
      </c>
      <c r="M88" s="32">
        <v>401359.3</v>
      </c>
    </row>
    <row r="89" spans="1:32" ht="47.25">
      <c r="A89" s="95">
        <f t="shared" si="29"/>
        <v>79</v>
      </c>
      <c r="B89" s="28" t="s">
        <v>157</v>
      </c>
      <c r="C89" s="28" t="s">
        <v>13</v>
      </c>
      <c r="D89" s="28" t="s">
        <v>145</v>
      </c>
      <c r="E89" s="28" t="s">
        <v>54</v>
      </c>
      <c r="F89" s="28" t="s">
        <v>159</v>
      </c>
      <c r="G89" s="28" t="s">
        <v>199</v>
      </c>
      <c r="H89" s="28" t="s">
        <v>139</v>
      </c>
      <c r="I89" s="28" t="s">
        <v>131</v>
      </c>
      <c r="J89" s="53" t="s">
        <v>263</v>
      </c>
      <c r="K89" s="32">
        <f>K90</f>
        <v>55232.4</v>
      </c>
      <c r="L89" s="32">
        <f t="shared" ref="L89:M89" si="34">L90</f>
        <v>55232.4</v>
      </c>
      <c r="M89" s="32">
        <f t="shared" si="34"/>
        <v>55232.4</v>
      </c>
    </row>
    <row r="90" spans="1:32" ht="47.25">
      <c r="A90" s="95">
        <f t="shared" si="29"/>
        <v>80</v>
      </c>
      <c r="B90" s="28" t="s">
        <v>157</v>
      </c>
      <c r="C90" s="28" t="s">
        <v>13</v>
      </c>
      <c r="D90" s="28" t="s">
        <v>145</v>
      </c>
      <c r="E90" s="28" t="s">
        <v>54</v>
      </c>
      <c r="F90" s="28" t="s">
        <v>159</v>
      </c>
      <c r="G90" s="28" t="s">
        <v>135</v>
      </c>
      <c r="H90" s="28" t="s">
        <v>139</v>
      </c>
      <c r="I90" s="28" t="s">
        <v>131</v>
      </c>
      <c r="J90" s="53" t="s">
        <v>160</v>
      </c>
      <c r="K90" s="32">
        <v>55232.4</v>
      </c>
      <c r="L90" s="32">
        <v>55232.4</v>
      </c>
      <c r="M90" s="32">
        <v>55232.4</v>
      </c>
    </row>
    <row r="91" spans="1:32" ht="30.75" customHeight="1">
      <c r="A91" s="95">
        <f t="shared" si="29"/>
        <v>81</v>
      </c>
      <c r="B91" s="77" t="s">
        <v>157</v>
      </c>
      <c r="C91" s="77" t="s">
        <v>13</v>
      </c>
      <c r="D91" s="77" t="s">
        <v>145</v>
      </c>
      <c r="E91" s="77" t="s">
        <v>69</v>
      </c>
      <c r="F91" s="77" t="s">
        <v>198</v>
      </c>
      <c r="G91" s="77" t="s">
        <v>199</v>
      </c>
      <c r="H91" s="77" t="s">
        <v>139</v>
      </c>
      <c r="I91" s="77" t="s">
        <v>131</v>
      </c>
      <c r="J91" s="78" t="s">
        <v>264</v>
      </c>
      <c r="K91" s="79">
        <f>K93+K95+K99+K96</f>
        <v>23552.5</v>
      </c>
      <c r="L91" s="79">
        <f t="shared" ref="L91:M91" si="35">L93+L95+L99+L96</f>
        <v>29926.800000000003</v>
      </c>
      <c r="M91" s="79">
        <f t="shared" si="35"/>
        <v>11290.9</v>
      </c>
      <c r="N91" s="79" t="e">
        <f>#REF!+#REF!+N93+N95+N99</f>
        <v>#REF!</v>
      </c>
      <c r="O91" s="79" t="e">
        <f>#REF!+#REF!+O93+O95+O99</f>
        <v>#REF!</v>
      </c>
      <c r="P91" s="79" t="e">
        <f>#REF!+#REF!+P93+P95+P99</f>
        <v>#REF!</v>
      </c>
      <c r="Q91" s="79" t="e">
        <f>#REF!+#REF!+Q93+Q95+Q99</f>
        <v>#REF!</v>
      </c>
      <c r="R91" s="79" t="e">
        <f>#REF!+#REF!+R93+R95+R99</f>
        <v>#REF!</v>
      </c>
      <c r="S91" s="79" t="e">
        <f>#REF!+#REF!+S93+S95+S99</f>
        <v>#REF!</v>
      </c>
      <c r="T91" s="79" t="e">
        <f>#REF!+#REF!+T93+T95+T99</f>
        <v>#REF!</v>
      </c>
      <c r="U91" s="79" t="e">
        <f>#REF!+#REF!+U93+U95+U99</f>
        <v>#REF!</v>
      </c>
      <c r="V91" s="79" t="e">
        <f>#REF!+#REF!+V93+V95+V99</f>
        <v>#REF!</v>
      </c>
      <c r="W91" s="79" t="e">
        <f>#REF!+#REF!+W93+W95+W99</f>
        <v>#REF!</v>
      </c>
      <c r="X91" s="79" t="e">
        <f>#REF!+#REF!+X93+X95+X99</f>
        <v>#REF!</v>
      </c>
      <c r="Y91" s="79" t="e">
        <f>#REF!+#REF!+Y93+Y95+Y99</f>
        <v>#REF!</v>
      </c>
      <c r="Z91" s="79" t="e">
        <f>#REF!+#REF!+Z93+Z95+Z99</f>
        <v>#REF!</v>
      </c>
      <c r="AA91" s="79" t="e">
        <f>#REF!+#REF!+AA93+AA95+AA99</f>
        <v>#REF!</v>
      </c>
      <c r="AB91" s="79" t="e">
        <f>#REF!+#REF!+AB93+AB95+AB99</f>
        <v>#REF!</v>
      </c>
      <c r="AC91" s="79" t="e">
        <f>#REF!+#REF!+AC93+AC95+AC99</f>
        <v>#REF!</v>
      </c>
    </row>
    <row r="92" spans="1:32" ht="63.75" customHeight="1">
      <c r="A92" s="95">
        <f t="shared" si="29"/>
        <v>82</v>
      </c>
      <c r="B92" s="77" t="s">
        <v>157</v>
      </c>
      <c r="C92" s="77" t="s">
        <v>13</v>
      </c>
      <c r="D92" s="77" t="s">
        <v>145</v>
      </c>
      <c r="E92" s="77" t="s">
        <v>84</v>
      </c>
      <c r="F92" s="77" t="s">
        <v>279</v>
      </c>
      <c r="G92" s="77" t="s">
        <v>199</v>
      </c>
      <c r="H92" s="77" t="s">
        <v>139</v>
      </c>
      <c r="I92" s="77" t="s">
        <v>131</v>
      </c>
      <c r="J92" s="78" t="s">
        <v>329</v>
      </c>
      <c r="K92" s="79">
        <f>K93</f>
        <v>9945.1</v>
      </c>
      <c r="L92" s="79">
        <f t="shared" ref="L92:M92" si="36">L93</f>
        <v>10076.799999999999</v>
      </c>
      <c r="M92" s="79">
        <f t="shared" si="36"/>
        <v>3095.5</v>
      </c>
      <c r="AE92" s="116"/>
      <c r="AF92" s="116"/>
    </row>
    <row r="93" spans="1:32" ht="64.5" customHeight="1">
      <c r="A93" s="95">
        <f t="shared" si="29"/>
        <v>83</v>
      </c>
      <c r="B93" s="28" t="s">
        <v>157</v>
      </c>
      <c r="C93" s="28" t="s">
        <v>13</v>
      </c>
      <c r="D93" s="28" t="s">
        <v>145</v>
      </c>
      <c r="E93" s="28" t="s">
        <v>84</v>
      </c>
      <c r="F93" s="28" t="s">
        <v>279</v>
      </c>
      <c r="G93" s="28" t="s">
        <v>135</v>
      </c>
      <c r="H93" s="28" t="s">
        <v>139</v>
      </c>
      <c r="I93" s="28" t="s">
        <v>131</v>
      </c>
      <c r="J93" s="123" t="s">
        <v>330</v>
      </c>
      <c r="K93" s="32">
        <v>9945.1</v>
      </c>
      <c r="L93" s="32">
        <v>10076.799999999999</v>
      </c>
      <c r="M93" s="32">
        <v>3095.5</v>
      </c>
      <c r="AE93" s="116"/>
      <c r="AF93" s="116"/>
    </row>
    <row r="94" spans="1:32" ht="20.25" customHeight="1">
      <c r="A94" s="95">
        <f t="shared" si="29"/>
        <v>84</v>
      </c>
      <c r="B94" s="77" t="s">
        <v>157</v>
      </c>
      <c r="C94" s="77" t="s">
        <v>13</v>
      </c>
      <c r="D94" s="77" t="s">
        <v>145</v>
      </c>
      <c r="E94" s="77" t="s">
        <v>84</v>
      </c>
      <c r="F94" s="77" t="s">
        <v>341</v>
      </c>
      <c r="G94" s="77" t="s">
        <v>199</v>
      </c>
      <c r="H94" s="77" t="s">
        <v>139</v>
      </c>
      <c r="I94" s="77" t="s">
        <v>131</v>
      </c>
      <c r="J94" s="78" t="s">
        <v>342</v>
      </c>
      <c r="K94" s="79">
        <f>K95</f>
        <v>4631.2</v>
      </c>
      <c r="L94" s="79">
        <f t="shared" ref="L94:M94" si="37">L95</f>
        <v>468.2</v>
      </c>
      <c r="M94" s="79">
        <f t="shared" si="37"/>
        <v>145.19999999999999</v>
      </c>
    </row>
    <row r="95" spans="1:32" ht="34.5" customHeight="1">
      <c r="A95" s="95">
        <f t="shared" si="29"/>
        <v>85</v>
      </c>
      <c r="B95" s="28" t="s">
        <v>157</v>
      </c>
      <c r="C95" s="28" t="s">
        <v>13</v>
      </c>
      <c r="D95" s="28" t="s">
        <v>145</v>
      </c>
      <c r="E95" s="28" t="s">
        <v>84</v>
      </c>
      <c r="F95" s="28" t="s">
        <v>341</v>
      </c>
      <c r="G95" s="28" t="s">
        <v>135</v>
      </c>
      <c r="H95" s="28" t="s">
        <v>139</v>
      </c>
      <c r="I95" s="28" t="s">
        <v>131</v>
      </c>
      <c r="J95" s="123" t="s">
        <v>343</v>
      </c>
      <c r="K95" s="32">
        <v>4631.2</v>
      </c>
      <c r="L95" s="32">
        <v>468.2</v>
      </c>
      <c r="M95" s="32">
        <v>145.19999999999999</v>
      </c>
    </row>
    <row r="96" spans="1:32" ht="34.5" customHeight="1">
      <c r="A96" s="95">
        <f t="shared" si="29"/>
        <v>86</v>
      </c>
      <c r="B96" s="28" t="s">
        <v>157</v>
      </c>
      <c r="C96" s="28" t="s">
        <v>13</v>
      </c>
      <c r="D96" s="28" t="s">
        <v>145</v>
      </c>
      <c r="E96" s="28" t="s">
        <v>84</v>
      </c>
      <c r="F96" s="28" t="s">
        <v>375</v>
      </c>
      <c r="G96" s="28" t="s">
        <v>199</v>
      </c>
      <c r="H96" s="28" t="s">
        <v>139</v>
      </c>
      <c r="I96" s="28" t="s">
        <v>131</v>
      </c>
      <c r="J96" s="78" t="s">
        <v>373</v>
      </c>
      <c r="K96" s="79">
        <f>K97</f>
        <v>0</v>
      </c>
      <c r="L96" s="79">
        <f t="shared" ref="L96:M96" si="38">L97</f>
        <v>11331.6</v>
      </c>
      <c r="M96" s="79">
        <f t="shared" si="38"/>
        <v>0</v>
      </c>
    </row>
    <row r="97" spans="1:29" ht="34.5" customHeight="1">
      <c r="A97" s="95">
        <f t="shared" si="29"/>
        <v>87</v>
      </c>
      <c r="B97" s="28" t="s">
        <v>157</v>
      </c>
      <c r="C97" s="28" t="s">
        <v>13</v>
      </c>
      <c r="D97" s="28" t="s">
        <v>145</v>
      </c>
      <c r="E97" s="28" t="s">
        <v>84</v>
      </c>
      <c r="F97" s="28" t="s">
        <v>375</v>
      </c>
      <c r="G97" s="28" t="s">
        <v>135</v>
      </c>
      <c r="H97" s="28" t="s">
        <v>139</v>
      </c>
      <c r="I97" s="28" t="s">
        <v>131</v>
      </c>
      <c r="J97" s="131" t="s">
        <v>374</v>
      </c>
      <c r="K97" s="32">
        <v>0</v>
      </c>
      <c r="L97" s="32">
        <v>11331.6</v>
      </c>
      <c r="M97" s="32">
        <v>0</v>
      </c>
    </row>
    <row r="98" spans="1:29">
      <c r="A98" s="95">
        <f t="shared" si="29"/>
        <v>88</v>
      </c>
      <c r="B98" s="28" t="s">
        <v>157</v>
      </c>
      <c r="C98" s="28" t="s">
        <v>13</v>
      </c>
      <c r="D98" s="28" t="s">
        <v>145</v>
      </c>
      <c r="E98" s="28" t="s">
        <v>96</v>
      </c>
      <c r="F98" s="28" t="s">
        <v>161</v>
      </c>
      <c r="G98" s="28" t="s">
        <v>199</v>
      </c>
      <c r="H98" s="28" t="s">
        <v>139</v>
      </c>
      <c r="I98" s="28" t="s">
        <v>131</v>
      </c>
      <c r="J98" s="55" t="s">
        <v>265</v>
      </c>
      <c r="K98" s="32">
        <f>K99</f>
        <v>8976.2000000000007</v>
      </c>
      <c r="L98" s="32">
        <f t="shared" ref="L98:M98" si="39">L99</f>
        <v>8050.2</v>
      </c>
      <c r="M98" s="32">
        <f t="shared" si="39"/>
        <v>8050.2</v>
      </c>
    </row>
    <row r="99" spans="1:29">
      <c r="A99" s="95">
        <f t="shared" si="29"/>
        <v>89</v>
      </c>
      <c r="B99" s="28" t="s">
        <v>157</v>
      </c>
      <c r="C99" s="28" t="s">
        <v>13</v>
      </c>
      <c r="D99" s="28" t="s">
        <v>145</v>
      </c>
      <c r="E99" s="28" t="s">
        <v>96</v>
      </c>
      <c r="F99" s="28" t="s">
        <v>161</v>
      </c>
      <c r="G99" s="28" t="s">
        <v>135</v>
      </c>
      <c r="H99" s="28" t="s">
        <v>139</v>
      </c>
      <c r="I99" s="28" t="s">
        <v>131</v>
      </c>
      <c r="J99" s="55" t="s">
        <v>266</v>
      </c>
      <c r="K99" s="32">
        <f>K100+K101+K102+K104+K103</f>
        <v>8976.2000000000007</v>
      </c>
      <c r="L99" s="32">
        <f t="shared" ref="L99:M99" si="40">L100+L101+L102+L104+L103</f>
        <v>8050.2</v>
      </c>
      <c r="M99" s="32">
        <f t="shared" si="40"/>
        <v>8050.2</v>
      </c>
    </row>
    <row r="100" spans="1:29" ht="36.75" customHeight="1">
      <c r="A100" s="95">
        <f t="shared" si="29"/>
        <v>90</v>
      </c>
      <c r="B100" s="28" t="s">
        <v>157</v>
      </c>
      <c r="C100" s="28" t="s">
        <v>13</v>
      </c>
      <c r="D100" s="28" t="s">
        <v>145</v>
      </c>
      <c r="E100" s="28" t="s">
        <v>96</v>
      </c>
      <c r="F100" s="28" t="s">
        <v>161</v>
      </c>
      <c r="G100" s="28" t="s">
        <v>135</v>
      </c>
      <c r="H100" s="28" t="s">
        <v>162</v>
      </c>
      <c r="I100" s="28" t="s">
        <v>131</v>
      </c>
      <c r="J100" s="55" t="s">
        <v>294</v>
      </c>
      <c r="K100" s="32">
        <v>544.29999999999995</v>
      </c>
      <c r="L100" s="32">
        <v>544.29999999999995</v>
      </c>
      <c r="M100" s="32">
        <v>544.29999999999995</v>
      </c>
    </row>
    <row r="101" spans="1:29" ht="47.25">
      <c r="A101" s="95">
        <f t="shared" si="29"/>
        <v>91</v>
      </c>
      <c r="B101" s="28" t="s">
        <v>157</v>
      </c>
      <c r="C101" s="28" t="s">
        <v>13</v>
      </c>
      <c r="D101" s="28" t="s">
        <v>145</v>
      </c>
      <c r="E101" s="28" t="s">
        <v>96</v>
      </c>
      <c r="F101" s="28" t="s">
        <v>161</v>
      </c>
      <c r="G101" s="28" t="s">
        <v>135</v>
      </c>
      <c r="H101" s="28" t="s">
        <v>271</v>
      </c>
      <c r="I101" s="28" t="s">
        <v>131</v>
      </c>
      <c r="J101" s="55" t="s">
        <v>283</v>
      </c>
      <c r="K101" s="32">
        <v>537.4</v>
      </c>
      <c r="L101" s="32">
        <v>537.4</v>
      </c>
      <c r="M101" s="32">
        <v>537.4</v>
      </c>
    </row>
    <row r="102" spans="1:29" ht="52.5" customHeight="1">
      <c r="A102" s="95">
        <f t="shared" si="29"/>
        <v>92</v>
      </c>
      <c r="B102" s="28" t="s">
        <v>157</v>
      </c>
      <c r="C102" s="28" t="s">
        <v>13</v>
      </c>
      <c r="D102" s="28" t="s">
        <v>145</v>
      </c>
      <c r="E102" s="28" t="s">
        <v>96</v>
      </c>
      <c r="F102" s="28" t="s">
        <v>161</v>
      </c>
      <c r="G102" s="28" t="s">
        <v>135</v>
      </c>
      <c r="H102" s="28" t="s">
        <v>280</v>
      </c>
      <c r="I102" s="28" t="s">
        <v>131</v>
      </c>
      <c r="J102" s="30" t="s">
        <v>331</v>
      </c>
      <c r="K102" s="32">
        <v>4630</v>
      </c>
      <c r="L102" s="32">
        <v>3704</v>
      </c>
      <c r="M102" s="32">
        <v>3704</v>
      </c>
    </row>
    <row r="103" spans="1:29" ht="69.75" customHeight="1">
      <c r="A103" s="95">
        <f t="shared" si="29"/>
        <v>93</v>
      </c>
      <c r="B103" s="28" t="s">
        <v>157</v>
      </c>
      <c r="C103" s="28" t="s">
        <v>13</v>
      </c>
      <c r="D103" s="28" t="s">
        <v>145</v>
      </c>
      <c r="E103" s="28" t="s">
        <v>96</v>
      </c>
      <c r="F103" s="28" t="s">
        <v>161</v>
      </c>
      <c r="G103" s="28" t="s">
        <v>135</v>
      </c>
      <c r="H103" s="28" t="s">
        <v>371</v>
      </c>
      <c r="I103" s="28" t="s">
        <v>131</v>
      </c>
      <c r="J103" s="30" t="s">
        <v>372</v>
      </c>
      <c r="K103" s="32">
        <v>2020.5</v>
      </c>
      <c r="L103" s="32">
        <v>2020.5</v>
      </c>
      <c r="M103" s="32">
        <v>2020.5</v>
      </c>
    </row>
    <row r="104" spans="1:29" ht="51" customHeight="1">
      <c r="A104" s="95">
        <f t="shared" si="29"/>
        <v>94</v>
      </c>
      <c r="B104" s="28" t="s">
        <v>157</v>
      </c>
      <c r="C104" s="28" t="s">
        <v>13</v>
      </c>
      <c r="D104" s="28" t="s">
        <v>145</v>
      </c>
      <c r="E104" s="28" t="s">
        <v>96</v>
      </c>
      <c r="F104" s="28" t="s">
        <v>161</v>
      </c>
      <c r="G104" s="28" t="s">
        <v>135</v>
      </c>
      <c r="H104" s="28" t="s">
        <v>332</v>
      </c>
      <c r="I104" s="28" t="s">
        <v>131</v>
      </c>
      <c r="J104" s="30" t="s">
        <v>333</v>
      </c>
      <c r="K104" s="32">
        <v>1244</v>
      </c>
      <c r="L104" s="32">
        <v>1244</v>
      </c>
      <c r="M104" s="32">
        <v>1244</v>
      </c>
    </row>
    <row r="105" spans="1:29" ht="40.5" customHeight="1">
      <c r="A105" s="95">
        <f t="shared" si="29"/>
        <v>95</v>
      </c>
      <c r="B105" s="77" t="s">
        <v>157</v>
      </c>
      <c r="C105" s="77" t="s">
        <v>13</v>
      </c>
      <c r="D105" s="77" t="s">
        <v>145</v>
      </c>
      <c r="E105" s="77" t="s">
        <v>99</v>
      </c>
      <c r="F105" s="77" t="s">
        <v>198</v>
      </c>
      <c r="G105" s="77" t="s">
        <v>199</v>
      </c>
      <c r="H105" s="77" t="s">
        <v>139</v>
      </c>
      <c r="I105" s="77" t="s">
        <v>131</v>
      </c>
      <c r="J105" s="78" t="s">
        <v>313</v>
      </c>
      <c r="K105" s="79">
        <f>K106+K128+K130+K132</f>
        <v>556574.09999999986</v>
      </c>
      <c r="L105" s="79">
        <f t="shared" ref="L105:M105" si="41">L106+L128+L130+L132</f>
        <v>541981.5</v>
      </c>
      <c r="M105" s="79">
        <f t="shared" si="41"/>
        <v>539585.1</v>
      </c>
      <c r="N105" s="79" t="e">
        <f>N106+N128+N130+N132+#REF!+#REF!</f>
        <v>#REF!</v>
      </c>
      <c r="O105" s="79" t="e">
        <f>O106+O128+O130+O132+#REF!+#REF!</f>
        <v>#REF!</v>
      </c>
      <c r="P105" s="79" t="e">
        <f>P106+P128+P130+P132+#REF!+#REF!</f>
        <v>#REF!</v>
      </c>
      <c r="Q105" s="79" t="e">
        <f>Q106+Q128+Q130+Q132+#REF!+#REF!</f>
        <v>#REF!</v>
      </c>
      <c r="R105" s="79" t="e">
        <f>R106+R128+R130+R132+#REF!+#REF!</f>
        <v>#REF!</v>
      </c>
      <c r="S105" s="79" t="e">
        <f>S106+S128+S130+S132+#REF!+#REF!</f>
        <v>#REF!</v>
      </c>
      <c r="T105" s="79" t="e">
        <f>T106+T128+T130+T132+#REF!+#REF!</f>
        <v>#REF!</v>
      </c>
      <c r="U105" s="79" t="e">
        <f>U106+U128+U130+U132+#REF!+#REF!</f>
        <v>#REF!</v>
      </c>
      <c r="V105" s="79" t="e">
        <f>V106+V128+V130+V132+#REF!+#REF!</f>
        <v>#REF!</v>
      </c>
      <c r="W105" s="79" t="e">
        <f>W106+W128+W130+W132+#REF!+#REF!</f>
        <v>#REF!</v>
      </c>
      <c r="X105" s="79" t="e">
        <f>X106+X128+X130+X132+#REF!+#REF!</f>
        <v>#REF!</v>
      </c>
      <c r="Y105" s="79" t="e">
        <f>Y106+Y128+Y130+Y132+#REF!+#REF!</f>
        <v>#REF!</v>
      </c>
      <c r="Z105" s="79" t="e">
        <f>Z106+Z128+Z130+Z132+#REF!+#REF!</f>
        <v>#REF!</v>
      </c>
      <c r="AA105" s="79" t="e">
        <f>AA106+AA128+AA130+AA132+#REF!+#REF!</f>
        <v>#REF!</v>
      </c>
      <c r="AB105" s="79" t="e">
        <f>AB106+AB128+AB130+AB132+#REF!+#REF!</f>
        <v>#REF!</v>
      </c>
      <c r="AC105" s="79" t="e">
        <f>AC106+AC128+AC130+AC132+#REF!+#REF!</f>
        <v>#REF!</v>
      </c>
    </row>
    <row r="106" spans="1:29" ht="40.5" customHeight="1">
      <c r="A106" s="95">
        <f t="shared" si="29"/>
        <v>96</v>
      </c>
      <c r="B106" s="77" t="s">
        <v>157</v>
      </c>
      <c r="C106" s="77" t="s">
        <v>13</v>
      </c>
      <c r="D106" s="77" t="s">
        <v>145</v>
      </c>
      <c r="E106" s="77" t="s">
        <v>99</v>
      </c>
      <c r="F106" s="77" t="s">
        <v>163</v>
      </c>
      <c r="G106" s="77" t="s">
        <v>199</v>
      </c>
      <c r="H106" s="77" t="s">
        <v>139</v>
      </c>
      <c r="I106" s="77" t="s">
        <v>131</v>
      </c>
      <c r="J106" s="80" t="s">
        <v>267</v>
      </c>
      <c r="K106" s="79">
        <f>K107</f>
        <v>551990.19999999995</v>
      </c>
      <c r="L106" s="79">
        <f t="shared" ref="L106:M106" si="42">L107</f>
        <v>537318.5</v>
      </c>
      <c r="M106" s="79">
        <f t="shared" si="42"/>
        <v>536981</v>
      </c>
    </row>
    <row r="107" spans="1:29" ht="54.75" customHeight="1">
      <c r="A107" s="95">
        <f t="shared" si="29"/>
        <v>97</v>
      </c>
      <c r="B107" s="77" t="s">
        <v>157</v>
      </c>
      <c r="C107" s="77" t="s">
        <v>13</v>
      </c>
      <c r="D107" s="77" t="s">
        <v>145</v>
      </c>
      <c r="E107" s="77" t="s">
        <v>99</v>
      </c>
      <c r="F107" s="77" t="s">
        <v>163</v>
      </c>
      <c r="G107" s="77" t="s">
        <v>135</v>
      </c>
      <c r="H107" s="77" t="s">
        <v>139</v>
      </c>
      <c r="I107" s="77" t="s">
        <v>131</v>
      </c>
      <c r="J107" s="80" t="s">
        <v>268</v>
      </c>
      <c r="K107" s="79">
        <f>K108+K109+K110+K111+K112+K113+K114+K115+K116+K117+K118+K119+K121+K122+K123+K124+K125+K126+K120+K127</f>
        <v>551990.19999999995</v>
      </c>
      <c r="L107" s="79">
        <f t="shared" ref="L107:M107" si="43">L108+L109+L110+L111+L112+L113+L114+L115+L116+L117+L118+L119+L121+L122+L123+L124+L125+L126+L120+L127</f>
        <v>537318.5</v>
      </c>
      <c r="M107" s="79">
        <f t="shared" si="43"/>
        <v>536981</v>
      </c>
    </row>
    <row r="108" spans="1:29" ht="94.5">
      <c r="A108" s="95">
        <f t="shared" si="29"/>
        <v>98</v>
      </c>
      <c r="B108" s="28" t="s">
        <v>157</v>
      </c>
      <c r="C108" s="28" t="s">
        <v>13</v>
      </c>
      <c r="D108" s="28" t="s">
        <v>145</v>
      </c>
      <c r="E108" s="28" t="s">
        <v>99</v>
      </c>
      <c r="F108" s="28" t="s">
        <v>163</v>
      </c>
      <c r="G108" s="28" t="s">
        <v>135</v>
      </c>
      <c r="H108" s="28" t="s">
        <v>281</v>
      </c>
      <c r="I108" s="28" t="s">
        <v>131</v>
      </c>
      <c r="J108" s="30" t="s">
        <v>376</v>
      </c>
      <c r="K108" s="32">
        <v>925.3</v>
      </c>
      <c r="L108" s="32">
        <v>925.3</v>
      </c>
      <c r="M108" s="32">
        <v>925.3</v>
      </c>
    </row>
    <row r="109" spans="1:29" ht="225" customHeight="1">
      <c r="A109" s="95">
        <f t="shared" si="29"/>
        <v>99</v>
      </c>
      <c r="B109" s="28" t="s">
        <v>157</v>
      </c>
      <c r="C109" s="28" t="s">
        <v>13</v>
      </c>
      <c r="D109" s="28" t="s">
        <v>145</v>
      </c>
      <c r="E109" s="28" t="s">
        <v>99</v>
      </c>
      <c r="F109" s="28" t="s">
        <v>163</v>
      </c>
      <c r="G109" s="28" t="s">
        <v>135</v>
      </c>
      <c r="H109" s="28" t="s">
        <v>164</v>
      </c>
      <c r="I109" s="28" t="s">
        <v>131</v>
      </c>
      <c r="J109" s="30" t="s">
        <v>377</v>
      </c>
      <c r="K109" s="32">
        <v>35737.699999999997</v>
      </c>
      <c r="L109" s="32">
        <v>35737.699999999997</v>
      </c>
      <c r="M109" s="32">
        <v>35737.699999999997</v>
      </c>
    </row>
    <row r="110" spans="1:29" ht="241.5" customHeight="1">
      <c r="A110" s="95">
        <f t="shared" si="29"/>
        <v>100</v>
      </c>
      <c r="B110" s="28" t="s">
        <v>157</v>
      </c>
      <c r="C110" s="28" t="s">
        <v>13</v>
      </c>
      <c r="D110" s="28" t="s">
        <v>145</v>
      </c>
      <c r="E110" s="28" t="s">
        <v>99</v>
      </c>
      <c r="F110" s="28" t="s">
        <v>163</v>
      </c>
      <c r="G110" s="28" t="s">
        <v>135</v>
      </c>
      <c r="H110" s="28" t="s">
        <v>165</v>
      </c>
      <c r="I110" s="28" t="s">
        <v>131</v>
      </c>
      <c r="J110" s="56" t="s">
        <v>378</v>
      </c>
      <c r="K110" s="32">
        <v>73390</v>
      </c>
      <c r="L110" s="32">
        <v>73390</v>
      </c>
      <c r="M110" s="32">
        <v>73390</v>
      </c>
    </row>
    <row r="111" spans="1:29" ht="99.75" customHeight="1">
      <c r="A111" s="95">
        <f t="shared" si="29"/>
        <v>101</v>
      </c>
      <c r="B111" s="28" t="s">
        <v>157</v>
      </c>
      <c r="C111" s="28" t="s">
        <v>13</v>
      </c>
      <c r="D111" s="28" t="s">
        <v>145</v>
      </c>
      <c r="E111" s="28" t="s">
        <v>99</v>
      </c>
      <c r="F111" s="28" t="s">
        <v>163</v>
      </c>
      <c r="G111" s="28" t="s">
        <v>135</v>
      </c>
      <c r="H111" s="28" t="s">
        <v>166</v>
      </c>
      <c r="I111" s="28" t="s">
        <v>131</v>
      </c>
      <c r="J111" s="30" t="s">
        <v>379</v>
      </c>
      <c r="K111" s="32">
        <v>53.3</v>
      </c>
      <c r="L111" s="32">
        <v>53.3</v>
      </c>
      <c r="M111" s="32">
        <v>53.3</v>
      </c>
    </row>
    <row r="112" spans="1:29" ht="80.25" customHeight="1">
      <c r="A112" s="95">
        <f t="shared" si="29"/>
        <v>102</v>
      </c>
      <c r="B112" s="28" t="s">
        <v>157</v>
      </c>
      <c r="C112" s="28" t="s">
        <v>13</v>
      </c>
      <c r="D112" s="28" t="s">
        <v>145</v>
      </c>
      <c r="E112" s="28" t="s">
        <v>99</v>
      </c>
      <c r="F112" s="28" t="s">
        <v>163</v>
      </c>
      <c r="G112" s="28" t="s">
        <v>135</v>
      </c>
      <c r="H112" s="28" t="s">
        <v>167</v>
      </c>
      <c r="I112" s="28" t="s">
        <v>131</v>
      </c>
      <c r="J112" s="30" t="s">
        <v>380</v>
      </c>
      <c r="K112" s="32">
        <v>114.8</v>
      </c>
      <c r="L112" s="32">
        <v>114.8</v>
      </c>
      <c r="M112" s="32">
        <v>114.8</v>
      </c>
    </row>
    <row r="113" spans="1:13" ht="87.75" customHeight="1">
      <c r="A113" s="95">
        <f t="shared" si="29"/>
        <v>103</v>
      </c>
      <c r="B113" s="28" t="s">
        <v>157</v>
      </c>
      <c r="C113" s="28" t="s">
        <v>13</v>
      </c>
      <c r="D113" s="28" t="s">
        <v>145</v>
      </c>
      <c r="E113" s="28" t="s">
        <v>99</v>
      </c>
      <c r="F113" s="28" t="s">
        <v>163</v>
      </c>
      <c r="G113" s="28" t="s">
        <v>135</v>
      </c>
      <c r="H113" s="28" t="s">
        <v>168</v>
      </c>
      <c r="I113" s="28" t="s">
        <v>131</v>
      </c>
      <c r="J113" s="30" t="s">
        <v>381</v>
      </c>
      <c r="K113" s="32">
        <v>4666.5</v>
      </c>
      <c r="L113" s="32">
        <v>4666.5</v>
      </c>
      <c r="M113" s="32">
        <v>4666.5</v>
      </c>
    </row>
    <row r="114" spans="1:13" ht="79.5" customHeight="1">
      <c r="A114" s="95">
        <f t="shared" si="29"/>
        <v>104</v>
      </c>
      <c r="B114" s="28" t="s">
        <v>157</v>
      </c>
      <c r="C114" s="28" t="s">
        <v>13</v>
      </c>
      <c r="D114" s="28" t="s">
        <v>145</v>
      </c>
      <c r="E114" s="28" t="s">
        <v>99</v>
      </c>
      <c r="F114" s="28" t="s">
        <v>163</v>
      </c>
      <c r="G114" s="28" t="s">
        <v>135</v>
      </c>
      <c r="H114" s="28" t="s">
        <v>169</v>
      </c>
      <c r="I114" s="28" t="s">
        <v>131</v>
      </c>
      <c r="J114" s="30" t="s">
        <v>382</v>
      </c>
      <c r="K114" s="32">
        <v>462.6</v>
      </c>
      <c r="L114" s="32">
        <v>347.9</v>
      </c>
      <c r="M114" s="32">
        <v>347.9</v>
      </c>
    </row>
    <row r="115" spans="1:13" ht="79.5" customHeight="1">
      <c r="A115" s="95">
        <f t="shared" si="29"/>
        <v>105</v>
      </c>
      <c r="B115" s="28" t="s">
        <v>157</v>
      </c>
      <c r="C115" s="28" t="s">
        <v>13</v>
      </c>
      <c r="D115" s="28" t="s">
        <v>145</v>
      </c>
      <c r="E115" s="28" t="s">
        <v>99</v>
      </c>
      <c r="F115" s="28" t="s">
        <v>163</v>
      </c>
      <c r="G115" s="28" t="s">
        <v>135</v>
      </c>
      <c r="H115" s="28" t="s">
        <v>170</v>
      </c>
      <c r="I115" s="28" t="s">
        <v>131</v>
      </c>
      <c r="J115" s="55" t="s">
        <v>383</v>
      </c>
      <c r="K115" s="57">
        <v>387.8</v>
      </c>
      <c r="L115" s="57">
        <v>387.8</v>
      </c>
      <c r="M115" s="57">
        <v>387.8</v>
      </c>
    </row>
    <row r="116" spans="1:13" ht="82.5" customHeight="1">
      <c r="A116" s="95">
        <f t="shared" si="29"/>
        <v>106</v>
      </c>
      <c r="B116" s="28" t="s">
        <v>157</v>
      </c>
      <c r="C116" s="28" t="s">
        <v>13</v>
      </c>
      <c r="D116" s="28" t="s">
        <v>145</v>
      </c>
      <c r="E116" s="28" t="s">
        <v>99</v>
      </c>
      <c r="F116" s="28" t="s">
        <v>163</v>
      </c>
      <c r="G116" s="28" t="s">
        <v>135</v>
      </c>
      <c r="H116" s="28" t="s">
        <v>171</v>
      </c>
      <c r="I116" s="28" t="s">
        <v>131</v>
      </c>
      <c r="J116" s="30" t="s">
        <v>384</v>
      </c>
      <c r="K116" s="32">
        <v>4070</v>
      </c>
      <c r="L116" s="32">
        <v>4070</v>
      </c>
      <c r="M116" s="32">
        <v>4070</v>
      </c>
    </row>
    <row r="117" spans="1:13" ht="141.75">
      <c r="A117" s="95">
        <f t="shared" si="29"/>
        <v>107</v>
      </c>
      <c r="B117" s="28" t="s">
        <v>157</v>
      </c>
      <c r="C117" s="28" t="s">
        <v>13</v>
      </c>
      <c r="D117" s="28" t="s">
        <v>145</v>
      </c>
      <c r="E117" s="28" t="s">
        <v>99</v>
      </c>
      <c r="F117" s="28" t="s">
        <v>163</v>
      </c>
      <c r="G117" s="28" t="s">
        <v>135</v>
      </c>
      <c r="H117" s="28" t="s">
        <v>172</v>
      </c>
      <c r="I117" s="28" t="s">
        <v>131</v>
      </c>
      <c r="J117" s="30" t="s">
        <v>385</v>
      </c>
      <c r="K117" s="32">
        <v>414.1</v>
      </c>
      <c r="L117" s="32">
        <v>414.1</v>
      </c>
      <c r="M117" s="32">
        <v>414.1</v>
      </c>
    </row>
    <row r="118" spans="1:13" ht="227.25" customHeight="1">
      <c r="A118" s="95">
        <f t="shared" si="29"/>
        <v>108</v>
      </c>
      <c r="B118" s="28" t="s">
        <v>157</v>
      </c>
      <c r="C118" s="28" t="s">
        <v>13</v>
      </c>
      <c r="D118" s="28" t="s">
        <v>145</v>
      </c>
      <c r="E118" s="28" t="s">
        <v>99</v>
      </c>
      <c r="F118" s="28" t="s">
        <v>163</v>
      </c>
      <c r="G118" s="28" t="s">
        <v>135</v>
      </c>
      <c r="H118" s="28" t="s">
        <v>173</v>
      </c>
      <c r="I118" s="28" t="s">
        <v>131</v>
      </c>
      <c r="J118" s="30" t="s">
        <v>386</v>
      </c>
      <c r="K118" s="32">
        <v>283460.59999999998</v>
      </c>
      <c r="L118" s="32">
        <v>278925.8</v>
      </c>
      <c r="M118" s="32">
        <v>278925.8</v>
      </c>
    </row>
    <row r="119" spans="1:13" ht="124.5" customHeight="1">
      <c r="A119" s="95">
        <f t="shared" si="29"/>
        <v>109</v>
      </c>
      <c r="B119" s="28" t="s">
        <v>157</v>
      </c>
      <c r="C119" s="28" t="s">
        <v>13</v>
      </c>
      <c r="D119" s="28" t="s">
        <v>145</v>
      </c>
      <c r="E119" s="28" t="s">
        <v>99</v>
      </c>
      <c r="F119" s="28" t="s">
        <v>163</v>
      </c>
      <c r="G119" s="28" t="s">
        <v>135</v>
      </c>
      <c r="H119" s="28" t="s">
        <v>174</v>
      </c>
      <c r="I119" s="28" t="s">
        <v>131</v>
      </c>
      <c r="J119" s="30" t="s">
        <v>387</v>
      </c>
      <c r="K119" s="32">
        <v>31718.799999999999</v>
      </c>
      <c r="L119" s="32">
        <v>31718.799999999999</v>
      </c>
      <c r="M119" s="32">
        <v>31718.799999999999</v>
      </c>
    </row>
    <row r="120" spans="1:13" ht="87" customHeight="1">
      <c r="A120" s="95">
        <f t="shared" si="29"/>
        <v>110</v>
      </c>
      <c r="B120" s="28" t="s">
        <v>157</v>
      </c>
      <c r="C120" s="28" t="s">
        <v>13</v>
      </c>
      <c r="D120" s="28" t="s">
        <v>145</v>
      </c>
      <c r="E120" s="28" t="s">
        <v>99</v>
      </c>
      <c r="F120" s="28" t="s">
        <v>163</v>
      </c>
      <c r="G120" s="28" t="s">
        <v>135</v>
      </c>
      <c r="H120" s="28" t="s">
        <v>175</v>
      </c>
      <c r="I120" s="28" t="s">
        <v>131</v>
      </c>
      <c r="J120" s="30" t="s">
        <v>388</v>
      </c>
      <c r="K120" s="32">
        <v>1748.9</v>
      </c>
      <c r="L120" s="32">
        <v>1748.9</v>
      </c>
      <c r="M120" s="32">
        <v>1748.9</v>
      </c>
    </row>
    <row r="121" spans="1:13" ht="129" customHeight="1">
      <c r="A121" s="95">
        <f t="shared" si="29"/>
        <v>111</v>
      </c>
      <c r="B121" s="28" t="s">
        <v>157</v>
      </c>
      <c r="C121" s="28" t="s">
        <v>13</v>
      </c>
      <c r="D121" s="28" t="s">
        <v>145</v>
      </c>
      <c r="E121" s="28" t="s">
        <v>99</v>
      </c>
      <c r="F121" s="28" t="s">
        <v>163</v>
      </c>
      <c r="G121" s="28" t="s">
        <v>135</v>
      </c>
      <c r="H121" s="28" t="s">
        <v>176</v>
      </c>
      <c r="I121" s="28" t="s">
        <v>131</v>
      </c>
      <c r="J121" s="30" t="s">
        <v>389</v>
      </c>
      <c r="K121" s="32">
        <v>14090.2</v>
      </c>
      <c r="L121" s="32">
        <v>12506.9</v>
      </c>
      <c r="M121" s="32">
        <v>12506.9</v>
      </c>
    </row>
    <row r="122" spans="1:13" ht="157.5" customHeight="1">
      <c r="A122" s="95">
        <f t="shared" si="29"/>
        <v>112</v>
      </c>
      <c r="B122" s="28" t="s">
        <v>157</v>
      </c>
      <c r="C122" s="28" t="s">
        <v>13</v>
      </c>
      <c r="D122" s="28" t="s">
        <v>145</v>
      </c>
      <c r="E122" s="28" t="s">
        <v>99</v>
      </c>
      <c r="F122" s="28" t="s">
        <v>163</v>
      </c>
      <c r="G122" s="28" t="s">
        <v>135</v>
      </c>
      <c r="H122" s="28" t="s">
        <v>272</v>
      </c>
      <c r="I122" s="28" t="s">
        <v>131</v>
      </c>
      <c r="J122" s="30" t="s">
        <v>390</v>
      </c>
      <c r="K122" s="32">
        <v>7351.8</v>
      </c>
      <c r="L122" s="32">
        <v>7324.4</v>
      </c>
      <c r="M122" s="32">
        <v>6986.9</v>
      </c>
    </row>
    <row r="123" spans="1:13" ht="212.25" customHeight="1">
      <c r="A123" s="95">
        <f t="shared" si="29"/>
        <v>113</v>
      </c>
      <c r="B123" s="28" t="s">
        <v>157</v>
      </c>
      <c r="C123" s="28" t="s">
        <v>13</v>
      </c>
      <c r="D123" s="28" t="s">
        <v>145</v>
      </c>
      <c r="E123" s="28" t="s">
        <v>99</v>
      </c>
      <c r="F123" s="28" t="s">
        <v>163</v>
      </c>
      <c r="G123" s="28" t="s">
        <v>135</v>
      </c>
      <c r="H123" s="28" t="s">
        <v>177</v>
      </c>
      <c r="I123" s="28" t="s">
        <v>131</v>
      </c>
      <c r="J123" s="30" t="s">
        <v>391</v>
      </c>
      <c r="K123" s="32">
        <v>47606.6</v>
      </c>
      <c r="L123" s="32">
        <v>47606.6</v>
      </c>
      <c r="M123" s="32">
        <v>47606.6</v>
      </c>
    </row>
    <row r="124" spans="1:13" ht="117" customHeight="1">
      <c r="A124" s="95">
        <f t="shared" si="29"/>
        <v>114</v>
      </c>
      <c r="B124" s="28" t="s">
        <v>157</v>
      </c>
      <c r="C124" s="28" t="s">
        <v>13</v>
      </c>
      <c r="D124" s="28" t="s">
        <v>145</v>
      </c>
      <c r="E124" s="28" t="s">
        <v>99</v>
      </c>
      <c r="F124" s="28" t="s">
        <v>163</v>
      </c>
      <c r="G124" s="28" t="s">
        <v>135</v>
      </c>
      <c r="H124" s="28" t="s">
        <v>178</v>
      </c>
      <c r="I124" s="28" t="s">
        <v>131</v>
      </c>
      <c r="J124" s="30" t="s">
        <v>393</v>
      </c>
      <c r="K124" s="32">
        <v>42057.5</v>
      </c>
      <c r="L124" s="32">
        <v>33646</v>
      </c>
      <c r="M124" s="32">
        <v>33646</v>
      </c>
    </row>
    <row r="125" spans="1:13" ht="94.5">
      <c r="A125" s="95">
        <f t="shared" si="29"/>
        <v>115</v>
      </c>
      <c r="B125" s="28" t="s">
        <v>157</v>
      </c>
      <c r="C125" s="28" t="s">
        <v>13</v>
      </c>
      <c r="D125" s="28" t="s">
        <v>145</v>
      </c>
      <c r="E125" s="28" t="s">
        <v>99</v>
      </c>
      <c r="F125" s="28" t="s">
        <v>163</v>
      </c>
      <c r="G125" s="28" t="s">
        <v>135</v>
      </c>
      <c r="H125" s="28" t="s">
        <v>179</v>
      </c>
      <c r="I125" s="28" t="s">
        <v>131</v>
      </c>
      <c r="J125" s="30" t="s">
        <v>392</v>
      </c>
      <c r="K125" s="32">
        <v>919.7</v>
      </c>
      <c r="L125" s="32">
        <v>919.7</v>
      </c>
      <c r="M125" s="32">
        <v>919.7</v>
      </c>
    </row>
    <row r="126" spans="1:13" ht="70.5" customHeight="1">
      <c r="A126" s="95">
        <f t="shared" si="29"/>
        <v>116</v>
      </c>
      <c r="B126" s="28" t="s">
        <v>157</v>
      </c>
      <c r="C126" s="28" t="s">
        <v>13</v>
      </c>
      <c r="D126" s="28" t="s">
        <v>145</v>
      </c>
      <c r="E126" s="28" t="s">
        <v>99</v>
      </c>
      <c r="F126" s="28" t="s">
        <v>163</v>
      </c>
      <c r="G126" s="28" t="s">
        <v>135</v>
      </c>
      <c r="H126" s="28" t="s">
        <v>180</v>
      </c>
      <c r="I126" s="28" t="s">
        <v>131</v>
      </c>
      <c r="J126" s="58" t="s">
        <v>394</v>
      </c>
      <c r="K126" s="32">
        <v>2745.7</v>
      </c>
      <c r="L126" s="32">
        <v>2745.7</v>
      </c>
      <c r="M126" s="32">
        <v>2745.7</v>
      </c>
    </row>
    <row r="127" spans="1:13" ht="132.75" customHeight="1">
      <c r="A127" s="95">
        <f t="shared" si="29"/>
        <v>117</v>
      </c>
      <c r="B127" s="28" t="s">
        <v>157</v>
      </c>
      <c r="C127" s="28" t="s">
        <v>13</v>
      </c>
      <c r="D127" s="28" t="s">
        <v>145</v>
      </c>
      <c r="E127" s="28" t="s">
        <v>99</v>
      </c>
      <c r="F127" s="28" t="s">
        <v>163</v>
      </c>
      <c r="G127" s="28" t="s">
        <v>135</v>
      </c>
      <c r="H127" s="28" t="s">
        <v>334</v>
      </c>
      <c r="I127" s="28" t="s">
        <v>131</v>
      </c>
      <c r="J127" s="58" t="s">
        <v>395</v>
      </c>
      <c r="K127" s="32">
        <v>68.3</v>
      </c>
      <c r="L127" s="32">
        <v>68.3</v>
      </c>
      <c r="M127" s="32">
        <v>68.3</v>
      </c>
    </row>
    <row r="128" spans="1:13" ht="87" customHeight="1">
      <c r="A128" s="95">
        <f t="shared" si="29"/>
        <v>118</v>
      </c>
      <c r="B128" s="28" t="s">
        <v>157</v>
      </c>
      <c r="C128" s="28" t="s">
        <v>13</v>
      </c>
      <c r="D128" s="28" t="s">
        <v>145</v>
      </c>
      <c r="E128" s="28" t="s">
        <v>99</v>
      </c>
      <c r="F128" s="28" t="s">
        <v>181</v>
      </c>
      <c r="G128" s="28" t="s">
        <v>199</v>
      </c>
      <c r="H128" s="28" t="s">
        <v>139</v>
      </c>
      <c r="I128" s="28" t="s">
        <v>131</v>
      </c>
      <c r="J128" s="30" t="s">
        <v>307</v>
      </c>
      <c r="K128" s="32">
        <f>K129</f>
        <v>2604.1</v>
      </c>
      <c r="L128" s="32">
        <f t="shared" ref="L128:M128" si="44">L129</f>
        <v>2604.1</v>
      </c>
      <c r="M128" s="32">
        <f t="shared" si="44"/>
        <v>2604.1</v>
      </c>
    </row>
    <row r="129" spans="1:30" ht="85.5" customHeight="1">
      <c r="A129" s="95">
        <f t="shared" si="29"/>
        <v>119</v>
      </c>
      <c r="B129" s="28" t="s">
        <v>157</v>
      </c>
      <c r="C129" s="28" t="s">
        <v>13</v>
      </c>
      <c r="D129" s="28" t="s">
        <v>145</v>
      </c>
      <c r="E129" s="28" t="s">
        <v>99</v>
      </c>
      <c r="F129" s="28" t="s">
        <v>181</v>
      </c>
      <c r="G129" s="28" t="s">
        <v>135</v>
      </c>
      <c r="H129" s="28" t="s">
        <v>139</v>
      </c>
      <c r="I129" s="28" t="s">
        <v>131</v>
      </c>
      <c r="J129" s="55" t="s">
        <v>396</v>
      </c>
      <c r="K129" s="32">
        <v>2604.1</v>
      </c>
      <c r="L129" s="32">
        <v>2604.1</v>
      </c>
      <c r="M129" s="32">
        <v>2604.1</v>
      </c>
    </row>
    <row r="130" spans="1:30" ht="51.75" customHeight="1">
      <c r="A130" s="95">
        <f t="shared" si="29"/>
        <v>120</v>
      </c>
      <c r="B130" s="28" t="s">
        <v>157</v>
      </c>
      <c r="C130" s="28" t="s">
        <v>13</v>
      </c>
      <c r="D130" s="28" t="s">
        <v>145</v>
      </c>
      <c r="E130" s="28" t="s">
        <v>114</v>
      </c>
      <c r="F130" s="28" t="s">
        <v>182</v>
      </c>
      <c r="G130" s="28" t="s">
        <v>199</v>
      </c>
      <c r="H130" s="28" t="s">
        <v>139</v>
      </c>
      <c r="I130" s="28" t="s">
        <v>131</v>
      </c>
      <c r="J130" s="55" t="s">
        <v>335</v>
      </c>
      <c r="K130" s="32">
        <f>K131</f>
        <v>1978.2</v>
      </c>
      <c r="L130" s="32">
        <f t="shared" ref="L130:M130" si="45">L131</f>
        <v>2057.5</v>
      </c>
      <c r="M130" s="32">
        <f t="shared" si="45"/>
        <v>0</v>
      </c>
    </row>
    <row r="131" spans="1:30" ht="58.5" customHeight="1">
      <c r="A131" s="95">
        <f t="shared" si="29"/>
        <v>121</v>
      </c>
      <c r="B131" s="28" t="s">
        <v>157</v>
      </c>
      <c r="C131" s="28" t="s">
        <v>13</v>
      </c>
      <c r="D131" s="28" t="s">
        <v>145</v>
      </c>
      <c r="E131" s="28" t="s">
        <v>114</v>
      </c>
      <c r="F131" s="28" t="s">
        <v>182</v>
      </c>
      <c r="G131" s="28" t="s">
        <v>135</v>
      </c>
      <c r="H131" s="28" t="s">
        <v>139</v>
      </c>
      <c r="I131" s="28" t="s">
        <v>131</v>
      </c>
      <c r="J131" s="55" t="s">
        <v>336</v>
      </c>
      <c r="K131" s="32">
        <v>1978.2</v>
      </c>
      <c r="L131" s="32">
        <v>2057.5</v>
      </c>
      <c r="M131" s="32">
        <v>0</v>
      </c>
      <c r="AD131" s="38" t="s">
        <v>282</v>
      </c>
    </row>
    <row r="132" spans="1:30" ht="50.25" customHeight="1">
      <c r="A132" s="95">
        <f t="shared" si="29"/>
        <v>122</v>
      </c>
      <c r="B132" s="28" t="s">
        <v>157</v>
      </c>
      <c r="C132" s="28" t="s">
        <v>13</v>
      </c>
      <c r="D132" s="28" t="s">
        <v>145</v>
      </c>
      <c r="E132" s="28" t="s">
        <v>114</v>
      </c>
      <c r="F132" s="28" t="s">
        <v>137</v>
      </c>
      <c r="G132" s="28" t="s">
        <v>199</v>
      </c>
      <c r="H132" s="28" t="s">
        <v>139</v>
      </c>
      <c r="I132" s="28" t="s">
        <v>131</v>
      </c>
      <c r="J132" s="55" t="s">
        <v>314</v>
      </c>
      <c r="K132" s="32">
        <f>K133</f>
        <v>1.6</v>
      </c>
      <c r="L132" s="32">
        <f t="shared" ref="L132:M132" si="46">L133</f>
        <v>1.4</v>
      </c>
      <c r="M132" s="32">
        <f t="shared" si="46"/>
        <v>0</v>
      </c>
    </row>
    <row r="133" spans="1:30" ht="63.75" customHeight="1">
      <c r="A133" s="95">
        <f t="shared" si="29"/>
        <v>123</v>
      </c>
      <c r="B133" s="28" t="s">
        <v>157</v>
      </c>
      <c r="C133" s="28" t="s">
        <v>13</v>
      </c>
      <c r="D133" s="28" t="s">
        <v>145</v>
      </c>
      <c r="E133" s="28" t="s">
        <v>114</v>
      </c>
      <c r="F133" s="28" t="s">
        <v>137</v>
      </c>
      <c r="G133" s="28" t="s">
        <v>135</v>
      </c>
      <c r="H133" s="28" t="s">
        <v>139</v>
      </c>
      <c r="I133" s="28" t="s">
        <v>131</v>
      </c>
      <c r="J133" s="55" t="s">
        <v>310</v>
      </c>
      <c r="K133" s="32">
        <v>1.6</v>
      </c>
      <c r="L133" s="32">
        <v>1.4</v>
      </c>
      <c r="M133" s="32">
        <v>0</v>
      </c>
    </row>
    <row r="134" spans="1:30" ht="31.5">
      <c r="A134" s="95">
        <f t="shared" si="29"/>
        <v>124</v>
      </c>
      <c r="B134" s="77" t="s">
        <v>157</v>
      </c>
      <c r="C134" s="77" t="s">
        <v>13</v>
      </c>
      <c r="D134" s="77" t="s">
        <v>145</v>
      </c>
      <c r="E134" s="77" t="s">
        <v>152</v>
      </c>
      <c r="F134" s="77" t="s">
        <v>198</v>
      </c>
      <c r="G134" s="77" t="s">
        <v>199</v>
      </c>
      <c r="H134" s="77" t="s">
        <v>139</v>
      </c>
      <c r="I134" s="77" t="s">
        <v>131</v>
      </c>
      <c r="J134" s="80" t="s">
        <v>315</v>
      </c>
      <c r="K134" s="79">
        <f>K135</f>
        <v>903.7</v>
      </c>
      <c r="L134" s="79">
        <f t="shared" ref="L134:M134" si="47">L135</f>
        <v>0</v>
      </c>
      <c r="M134" s="79">
        <f t="shared" si="47"/>
        <v>0</v>
      </c>
    </row>
    <row r="135" spans="1:30" ht="69.75" customHeight="1">
      <c r="A135" s="95">
        <f t="shared" si="29"/>
        <v>125</v>
      </c>
      <c r="B135" s="77" t="s">
        <v>157</v>
      </c>
      <c r="C135" s="77" t="s">
        <v>13</v>
      </c>
      <c r="D135" s="77" t="s">
        <v>145</v>
      </c>
      <c r="E135" s="77" t="s">
        <v>152</v>
      </c>
      <c r="F135" s="77" t="s">
        <v>153</v>
      </c>
      <c r="G135" s="77" t="s">
        <v>199</v>
      </c>
      <c r="H135" s="77" t="s">
        <v>139</v>
      </c>
      <c r="I135" s="77" t="s">
        <v>131</v>
      </c>
      <c r="J135" s="78" t="s">
        <v>269</v>
      </c>
      <c r="K135" s="79">
        <f>K136</f>
        <v>903.7</v>
      </c>
      <c r="L135" s="79">
        <f t="shared" ref="L135:M136" si="48">L136</f>
        <v>0</v>
      </c>
      <c r="M135" s="79">
        <f t="shared" si="48"/>
        <v>0</v>
      </c>
    </row>
    <row r="136" spans="1:30" ht="70.5" customHeight="1">
      <c r="A136" s="95">
        <f t="shared" si="29"/>
        <v>126</v>
      </c>
      <c r="B136" s="28" t="s">
        <v>157</v>
      </c>
      <c r="C136" s="28" t="s">
        <v>13</v>
      </c>
      <c r="D136" s="28" t="s">
        <v>145</v>
      </c>
      <c r="E136" s="28" t="s">
        <v>152</v>
      </c>
      <c r="F136" s="28" t="s">
        <v>153</v>
      </c>
      <c r="G136" s="28" t="s">
        <v>135</v>
      </c>
      <c r="H136" s="28" t="s">
        <v>139</v>
      </c>
      <c r="I136" s="28" t="s">
        <v>131</v>
      </c>
      <c r="J136" s="123" t="s">
        <v>355</v>
      </c>
      <c r="K136" s="32">
        <f>K137</f>
        <v>903.7</v>
      </c>
      <c r="L136" s="32">
        <f t="shared" si="48"/>
        <v>0</v>
      </c>
      <c r="M136" s="32">
        <f t="shared" si="48"/>
        <v>0</v>
      </c>
    </row>
    <row r="137" spans="1:30" ht="198" customHeight="1">
      <c r="A137" s="95">
        <f t="shared" si="29"/>
        <v>127</v>
      </c>
      <c r="B137" s="28" t="s">
        <v>157</v>
      </c>
      <c r="C137" s="28" t="s">
        <v>13</v>
      </c>
      <c r="D137" s="28" t="s">
        <v>145</v>
      </c>
      <c r="E137" s="28" t="s">
        <v>152</v>
      </c>
      <c r="F137" s="28" t="s">
        <v>153</v>
      </c>
      <c r="G137" s="28" t="s">
        <v>135</v>
      </c>
      <c r="H137" s="28" t="s">
        <v>154</v>
      </c>
      <c r="I137" s="28" t="s">
        <v>131</v>
      </c>
      <c r="J137" s="62" t="s">
        <v>337</v>
      </c>
      <c r="K137" s="59">
        <v>903.7</v>
      </c>
      <c r="L137" s="59">
        <v>0</v>
      </c>
      <c r="M137" s="59">
        <v>0</v>
      </c>
    </row>
    <row r="138" spans="1:30" ht="74.25" customHeight="1">
      <c r="A138" s="95">
        <f t="shared" si="29"/>
        <v>128</v>
      </c>
      <c r="B138" s="77" t="s">
        <v>198</v>
      </c>
      <c r="C138" s="77" t="s">
        <v>13</v>
      </c>
      <c r="D138" s="77" t="s">
        <v>63</v>
      </c>
      <c r="E138" s="77" t="s">
        <v>199</v>
      </c>
      <c r="F138" s="77" t="s">
        <v>198</v>
      </c>
      <c r="G138" s="77" t="s">
        <v>199</v>
      </c>
      <c r="H138" s="77" t="s">
        <v>139</v>
      </c>
      <c r="I138" s="77" t="s">
        <v>198</v>
      </c>
      <c r="J138" s="81" t="s">
        <v>316</v>
      </c>
      <c r="K138" s="79">
        <f>K139</f>
        <v>0.70000000000000007</v>
      </c>
      <c r="L138" s="79">
        <f t="shared" ref="L138:M138" si="49">L139</f>
        <v>0</v>
      </c>
      <c r="M138" s="79">
        <f t="shared" si="49"/>
        <v>0</v>
      </c>
    </row>
    <row r="139" spans="1:30" ht="94.5" customHeight="1">
      <c r="A139" s="95">
        <f t="shared" si="29"/>
        <v>129</v>
      </c>
      <c r="B139" s="28" t="s">
        <v>198</v>
      </c>
      <c r="C139" s="28" t="s">
        <v>13</v>
      </c>
      <c r="D139" s="28" t="s">
        <v>63</v>
      </c>
      <c r="E139" s="28" t="s">
        <v>199</v>
      </c>
      <c r="F139" s="28" t="s">
        <v>198</v>
      </c>
      <c r="G139" s="28" t="s">
        <v>199</v>
      </c>
      <c r="H139" s="28" t="s">
        <v>139</v>
      </c>
      <c r="I139" s="28" t="s">
        <v>131</v>
      </c>
      <c r="J139" s="123" t="s">
        <v>317</v>
      </c>
      <c r="K139" s="32">
        <f>K140</f>
        <v>0.70000000000000007</v>
      </c>
      <c r="L139" s="32">
        <v>0</v>
      </c>
      <c r="M139" s="32">
        <v>0</v>
      </c>
    </row>
    <row r="140" spans="1:30" ht="86.25" customHeight="1">
      <c r="A140" s="95">
        <f t="shared" si="29"/>
        <v>130</v>
      </c>
      <c r="B140" s="28" t="s">
        <v>198</v>
      </c>
      <c r="C140" s="28" t="s">
        <v>13</v>
      </c>
      <c r="D140" s="28" t="s">
        <v>63</v>
      </c>
      <c r="E140" s="28" t="s">
        <v>199</v>
      </c>
      <c r="F140" s="28" t="s">
        <v>198</v>
      </c>
      <c r="G140" s="28" t="s">
        <v>135</v>
      </c>
      <c r="H140" s="28" t="s">
        <v>139</v>
      </c>
      <c r="I140" s="28" t="s">
        <v>131</v>
      </c>
      <c r="J140" s="123" t="s">
        <v>318</v>
      </c>
      <c r="K140" s="32">
        <f>K141+K145</f>
        <v>0.70000000000000007</v>
      </c>
      <c r="L140" s="32">
        <f>L141+L144+L145</f>
        <v>0</v>
      </c>
      <c r="M140" s="32">
        <f>M141+M144+M145</f>
        <v>0</v>
      </c>
    </row>
    <row r="141" spans="1:30" ht="36" customHeight="1">
      <c r="A141" s="95">
        <f t="shared" si="29"/>
        <v>131</v>
      </c>
      <c r="B141" s="28" t="s">
        <v>198</v>
      </c>
      <c r="C141" s="28" t="s">
        <v>13</v>
      </c>
      <c r="D141" s="28" t="s">
        <v>63</v>
      </c>
      <c r="E141" s="28" t="s">
        <v>135</v>
      </c>
      <c r="F141" s="28" t="s">
        <v>198</v>
      </c>
      <c r="G141" s="28" t="s">
        <v>135</v>
      </c>
      <c r="H141" s="28" t="s">
        <v>139</v>
      </c>
      <c r="I141" s="28" t="s">
        <v>131</v>
      </c>
      <c r="J141" s="123" t="s">
        <v>270</v>
      </c>
      <c r="K141" s="32">
        <f>K142+K143+K144</f>
        <v>0.30000000000000004</v>
      </c>
      <c r="L141" s="32">
        <f t="shared" ref="L141:M141" si="50">L142</f>
        <v>0</v>
      </c>
      <c r="M141" s="32">
        <f t="shared" si="50"/>
        <v>0</v>
      </c>
    </row>
    <row r="142" spans="1:30" ht="39" customHeight="1">
      <c r="A142" s="95">
        <f t="shared" si="29"/>
        <v>132</v>
      </c>
      <c r="B142" s="28" t="s">
        <v>185</v>
      </c>
      <c r="C142" s="28" t="s">
        <v>13</v>
      </c>
      <c r="D142" s="28" t="s">
        <v>63</v>
      </c>
      <c r="E142" s="28" t="s">
        <v>135</v>
      </c>
      <c r="F142" s="28" t="s">
        <v>184</v>
      </c>
      <c r="G142" s="28" t="s">
        <v>135</v>
      </c>
      <c r="H142" s="28" t="s">
        <v>139</v>
      </c>
      <c r="I142" s="28" t="s">
        <v>131</v>
      </c>
      <c r="J142" s="123" t="s">
        <v>186</v>
      </c>
      <c r="K142" s="32">
        <v>0.1</v>
      </c>
      <c r="L142" s="32">
        <v>0</v>
      </c>
      <c r="M142" s="32">
        <v>0</v>
      </c>
    </row>
    <row r="143" spans="1:30" ht="36" customHeight="1">
      <c r="A143" s="95">
        <f t="shared" si="29"/>
        <v>133</v>
      </c>
      <c r="B143" s="28" t="s">
        <v>187</v>
      </c>
      <c r="C143" s="28" t="s">
        <v>13</v>
      </c>
      <c r="D143" s="28" t="s">
        <v>63</v>
      </c>
      <c r="E143" s="28" t="s">
        <v>135</v>
      </c>
      <c r="F143" s="28" t="s">
        <v>155</v>
      </c>
      <c r="G143" s="28" t="s">
        <v>135</v>
      </c>
      <c r="H143" s="28" t="s">
        <v>139</v>
      </c>
      <c r="I143" s="28" t="s">
        <v>131</v>
      </c>
      <c r="J143" s="123" t="s">
        <v>346</v>
      </c>
      <c r="K143" s="32">
        <v>0.1</v>
      </c>
      <c r="L143" s="32">
        <v>0</v>
      </c>
      <c r="M143" s="32">
        <v>0</v>
      </c>
    </row>
    <row r="144" spans="1:30" ht="36" customHeight="1">
      <c r="A144" s="95">
        <f t="shared" ref="A144:A154" si="51">A143+1</f>
        <v>134</v>
      </c>
      <c r="B144" s="28" t="s">
        <v>157</v>
      </c>
      <c r="C144" s="28" t="s">
        <v>13</v>
      </c>
      <c r="D144" s="28" t="s">
        <v>63</v>
      </c>
      <c r="E144" s="28" t="s">
        <v>114</v>
      </c>
      <c r="F144" s="28" t="s">
        <v>182</v>
      </c>
      <c r="G144" s="28" t="s">
        <v>135</v>
      </c>
      <c r="H144" s="28" t="s">
        <v>139</v>
      </c>
      <c r="I144" s="28" t="s">
        <v>131</v>
      </c>
      <c r="J144" s="123" t="s">
        <v>338</v>
      </c>
      <c r="K144" s="32">
        <v>0.1</v>
      </c>
      <c r="L144" s="32">
        <v>0</v>
      </c>
      <c r="M144" s="32">
        <v>0</v>
      </c>
    </row>
    <row r="145" spans="1:13" ht="66.75" customHeight="1">
      <c r="A145" s="95">
        <f t="shared" si="51"/>
        <v>135</v>
      </c>
      <c r="B145" s="28" t="s">
        <v>198</v>
      </c>
      <c r="C145" s="28" t="s">
        <v>13</v>
      </c>
      <c r="D145" s="28" t="s">
        <v>63</v>
      </c>
      <c r="E145" s="28" t="s">
        <v>183</v>
      </c>
      <c r="F145" s="28" t="s">
        <v>184</v>
      </c>
      <c r="G145" s="28" t="s">
        <v>135</v>
      </c>
      <c r="H145" s="28" t="s">
        <v>139</v>
      </c>
      <c r="I145" s="28" t="s">
        <v>131</v>
      </c>
      <c r="J145" s="123" t="s">
        <v>340</v>
      </c>
      <c r="K145" s="32">
        <f>K146+K147+K148+K149</f>
        <v>0.4</v>
      </c>
      <c r="L145" s="32">
        <f>L146+L147+L148</f>
        <v>0</v>
      </c>
      <c r="M145" s="32">
        <f>M146+M147+M148</f>
        <v>0</v>
      </c>
    </row>
    <row r="146" spans="1:13" ht="66.75" customHeight="1">
      <c r="A146" s="95">
        <f t="shared" si="51"/>
        <v>136</v>
      </c>
      <c r="B146" s="28" t="s">
        <v>134</v>
      </c>
      <c r="C146" s="28" t="s">
        <v>13</v>
      </c>
      <c r="D146" s="28" t="s">
        <v>63</v>
      </c>
      <c r="E146" s="28" t="s">
        <v>183</v>
      </c>
      <c r="F146" s="28" t="s">
        <v>184</v>
      </c>
      <c r="G146" s="28" t="s">
        <v>135</v>
      </c>
      <c r="H146" s="28" t="s">
        <v>139</v>
      </c>
      <c r="I146" s="28" t="s">
        <v>131</v>
      </c>
      <c r="J146" s="123" t="s">
        <v>340</v>
      </c>
      <c r="K146" s="32">
        <v>0.1</v>
      </c>
      <c r="L146" s="32">
        <v>0</v>
      </c>
      <c r="M146" s="32">
        <v>0</v>
      </c>
    </row>
    <row r="147" spans="1:13" ht="66.75" customHeight="1">
      <c r="A147" s="95">
        <f t="shared" si="51"/>
        <v>137</v>
      </c>
      <c r="B147" s="28" t="s">
        <v>157</v>
      </c>
      <c r="C147" s="28" t="s">
        <v>13</v>
      </c>
      <c r="D147" s="28" t="s">
        <v>63</v>
      </c>
      <c r="E147" s="28" t="s">
        <v>183</v>
      </c>
      <c r="F147" s="28" t="s">
        <v>184</v>
      </c>
      <c r="G147" s="28" t="s">
        <v>135</v>
      </c>
      <c r="H147" s="28" t="s">
        <v>139</v>
      </c>
      <c r="I147" s="28" t="s">
        <v>131</v>
      </c>
      <c r="J147" s="123" t="s">
        <v>319</v>
      </c>
      <c r="K147" s="32">
        <v>0.1</v>
      </c>
      <c r="L147" s="32">
        <v>0</v>
      </c>
      <c r="M147" s="32">
        <v>0</v>
      </c>
    </row>
    <row r="148" spans="1:13" ht="63" customHeight="1">
      <c r="A148" s="95">
        <f t="shared" si="51"/>
        <v>138</v>
      </c>
      <c r="B148" s="28" t="s">
        <v>185</v>
      </c>
      <c r="C148" s="28" t="s">
        <v>13</v>
      </c>
      <c r="D148" s="28" t="s">
        <v>63</v>
      </c>
      <c r="E148" s="28" t="s">
        <v>183</v>
      </c>
      <c r="F148" s="28" t="s">
        <v>184</v>
      </c>
      <c r="G148" s="28" t="s">
        <v>135</v>
      </c>
      <c r="H148" s="28" t="s">
        <v>139</v>
      </c>
      <c r="I148" s="28" t="s">
        <v>131</v>
      </c>
      <c r="J148" s="123" t="s">
        <v>319</v>
      </c>
      <c r="K148" s="32">
        <v>0.1</v>
      </c>
      <c r="L148" s="32">
        <v>0</v>
      </c>
      <c r="M148" s="32">
        <v>0</v>
      </c>
    </row>
    <row r="149" spans="1:13" ht="63" customHeight="1">
      <c r="A149" s="95">
        <f t="shared" si="51"/>
        <v>139</v>
      </c>
      <c r="B149" s="28" t="s">
        <v>187</v>
      </c>
      <c r="C149" s="28" t="s">
        <v>13</v>
      </c>
      <c r="D149" s="28" t="s">
        <v>63</v>
      </c>
      <c r="E149" s="28" t="s">
        <v>183</v>
      </c>
      <c r="F149" s="28" t="s">
        <v>184</v>
      </c>
      <c r="G149" s="28" t="s">
        <v>135</v>
      </c>
      <c r="H149" s="28" t="s">
        <v>139</v>
      </c>
      <c r="I149" s="28" t="s">
        <v>131</v>
      </c>
      <c r="J149" s="123" t="s">
        <v>340</v>
      </c>
      <c r="K149" s="32">
        <v>0.1</v>
      </c>
      <c r="L149" s="32">
        <v>0</v>
      </c>
      <c r="M149" s="32">
        <v>0</v>
      </c>
    </row>
    <row r="150" spans="1:13" ht="53.25" customHeight="1">
      <c r="A150" s="95">
        <f t="shared" si="51"/>
        <v>140</v>
      </c>
      <c r="B150" s="28" t="s">
        <v>198</v>
      </c>
      <c r="C150" s="77" t="s">
        <v>13</v>
      </c>
      <c r="D150" s="77" t="s">
        <v>66</v>
      </c>
      <c r="E150" s="77" t="s">
        <v>199</v>
      </c>
      <c r="F150" s="77" t="s">
        <v>198</v>
      </c>
      <c r="G150" s="77" t="s">
        <v>199</v>
      </c>
      <c r="H150" s="77" t="s">
        <v>139</v>
      </c>
      <c r="I150" s="77" t="s">
        <v>198</v>
      </c>
      <c r="J150" s="78" t="s">
        <v>320</v>
      </c>
      <c r="K150" s="79">
        <f>K151</f>
        <v>-0.7</v>
      </c>
      <c r="L150" s="79">
        <f>L151</f>
        <v>0</v>
      </c>
      <c r="M150" s="79">
        <f t="shared" ref="M150" si="52">M151</f>
        <v>0</v>
      </c>
    </row>
    <row r="151" spans="1:13" ht="53.25" customHeight="1">
      <c r="A151" s="95">
        <f t="shared" si="51"/>
        <v>141</v>
      </c>
      <c r="B151" s="28" t="s">
        <v>157</v>
      </c>
      <c r="C151" s="28" t="s">
        <v>13</v>
      </c>
      <c r="D151" s="28" t="s">
        <v>66</v>
      </c>
      <c r="E151" s="28" t="s">
        <v>199</v>
      </c>
      <c r="F151" s="28" t="s">
        <v>198</v>
      </c>
      <c r="G151" s="28" t="s">
        <v>135</v>
      </c>
      <c r="H151" s="28" t="s">
        <v>139</v>
      </c>
      <c r="I151" s="28" t="s">
        <v>131</v>
      </c>
      <c r="J151" s="123" t="s">
        <v>321</v>
      </c>
      <c r="K151" s="32">
        <f>K153+K154+K152</f>
        <v>-0.7</v>
      </c>
      <c r="L151" s="32">
        <v>0</v>
      </c>
      <c r="M151" s="32">
        <v>0</v>
      </c>
    </row>
    <row r="152" spans="1:13" ht="93.75" customHeight="1">
      <c r="A152" s="95">
        <f t="shared" si="51"/>
        <v>142</v>
      </c>
      <c r="B152" s="28" t="s">
        <v>157</v>
      </c>
      <c r="C152" s="28" t="s">
        <v>13</v>
      </c>
      <c r="D152" s="28" t="s">
        <v>66</v>
      </c>
      <c r="E152" s="28" t="s">
        <v>84</v>
      </c>
      <c r="F152" s="28" t="s">
        <v>279</v>
      </c>
      <c r="G152" s="28" t="s">
        <v>135</v>
      </c>
      <c r="H152" s="28" t="s">
        <v>139</v>
      </c>
      <c r="I152" s="28" t="s">
        <v>131</v>
      </c>
      <c r="J152" s="123" t="s">
        <v>356</v>
      </c>
      <c r="K152" s="32">
        <v>-0.1</v>
      </c>
      <c r="L152" s="32">
        <v>0</v>
      </c>
      <c r="M152" s="32">
        <v>0</v>
      </c>
    </row>
    <row r="153" spans="1:13" ht="64.5" customHeight="1">
      <c r="A153" s="95">
        <f t="shared" si="51"/>
        <v>143</v>
      </c>
      <c r="B153" s="28" t="s">
        <v>157</v>
      </c>
      <c r="C153" s="28" t="s">
        <v>13</v>
      </c>
      <c r="D153" s="28" t="s">
        <v>66</v>
      </c>
      <c r="E153" s="28" t="s">
        <v>114</v>
      </c>
      <c r="F153" s="28" t="s">
        <v>182</v>
      </c>
      <c r="G153" s="28" t="s">
        <v>135</v>
      </c>
      <c r="H153" s="28" t="s">
        <v>139</v>
      </c>
      <c r="I153" s="28" t="s">
        <v>131</v>
      </c>
      <c r="J153" s="123" t="s">
        <v>339</v>
      </c>
      <c r="K153" s="32">
        <v>-0.3</v>
      </c>
      <c r="L153" s="32">
        <v>0</v>
      </c>
      <c r="M153" s="32">
        <v>0</v>
      </c>
    </row>
    <row r="154" spans="1:13" ht="54.75" customHeight="1">
      <c r="A154" s="95">
        <f t="shared" si="51"/>
        <v>144</v>
      </c>
      <c r="B154" s="28" t="s">
        <v>157</v>
      </c>
      <c r="C154" s="28" t="s">
        <v>13</v>
      </c>
      <c r="D154" s="28" t="s">
        <v>66</v>
      </c>
      <c r="E154" s="28" t="s">
        <v>183</v>
      </c>
      <c r="F154" s="28" t="s">
        <v>184</v>
      </c>
      <c r="G154" s="28" t="s">
        <v>135</v>
      </c>
      <c r="H154" s="28" t="s">
        <v>139</v>
      </c>
      <c r="I154" s="28" t="s">
        <v>131</v>
      </c>
      <c r="J154" s="123" t="s">
        <v>322</v>
      </c>
      <c r="K154" s="32">
        <v>-0.3</v>
      </c>
      <c r="L154" s="32">
        <v>0</v>
      </c>
      <c r="M154" s="32">
        <v>0</v>
      </c>
    </row>
    <row r="155" spans="1:13" ht="24" customHeight="1">
      <c r="A155" s="155" t="s">
        <v>126</v>
      </c>
      <c r="B155" s="156"/>
      <c r="C155" s="156"/>
      <c r="D155" s="156"/>
      <c r="E155" s="156"/>
      <c r="F155" s="156"/>
      <c r="G155" s="156"/>
      <c r="H155" s="156"/>
      <c r="I155" s="156"/>
      <c r="J155" s="156"/>
      <c r="K155" s="32">
        <f>K84+K11</f>
        <v>1290158.1999999997</v>
      </c>
      <c r="L155" s="32">
        <f>L84+L11</f>
        <v>1179075.7</v>
      </c>
      <c r="M155" s="32">
        <f>M84+M11</f>
        <v>1164571.8899999999</v>
      </c>
    </row>
    <row r="156" spans="1:13" ht="33" customHeight="1">
      <c r="J156" s="61"/>
      <c r="K156" s="41"/>
      <c r="L156" s="41"/>
      <c r="M156" s="41"/>
    </row>
    <row r="157" spans="1:13" ht="26.25" customHeight="1">
      <c r="J157" s="61"/>
      <c r="K157" s="41"/>
      <c r="L157" s="41"/>
      <c r="M157" s="41"/>
    </row>
    <row r="158" spans="1:13" ht="100.5" customHeight="1">
      <c r="J158" s="61"/>
      <c r="K158" s="41"/>
      <c r="L158" s="41"/>
      <c r="M158" s="41"/>
    </row>
    <row r="159" spans="1:13" ht="54" customHeight="1">
      <c r="J159" s="61"/>
      <c r="K159" s="41"/>
      <c r="L159" s="41"/>
      <c r="M159" s="41"/>
    </row>
    <row r="160" spans="1:13">
      <c r="J160" s="61"/>
      <c r="K160" s="41"/>
      <c r="L160" s="41"/>
      <c r="M160" s="41"/>
    </row>
    <row r="161" spans="10:13">
      <c r="J161" s="61"/>
      <c r="K161" s="41"/>
      <c r="L161" s="41"/>
      <c r="M161" s="41"/>
    </row>
    <row r="162" spans="10:13">
      <c r="J162" s="61"/>
      <c r="K162" s="41"/>
      <c r="L162" s="41"/>
      <c r="M162" s="41"/>
    </row>
    <row r="163" spans="10:13">
      <c r="J163" s="61"/>
      <c r="K163" s="41"/>
      <c r="L163" s="41"/>
      <c r="M163" s="41"/>
    </row>
    <row r="164" spans="10:13" ht="116.25" customHeight="1">
      <c r="J164" s="61"/>
      <c r="K164" s="41"/>
      <c r="L164" s="41"/>
      <c r="M164" s="41"/>
    </row>
    <row r="165" spans="10:13" ht="195" customHeight="1">
      <c r="J165" s="61"/>
      <c r="K165" s="41"/>
      <c r="L165" s="41"/>
      <c r="M165" s="41"/>
    </row>
    <row r="166" spans="10:13" ht="68.25" customHeight="1">
      <c r="J166" s="61"/>
      <c r="K166" s="41"/>
      <c r="L166" s="41"/>
      <c r="M166" s="41"/>
    </row>
    <row r="167" spans="10:13" ht="53.25" customHeight="1">
      <c r="J167" s="61"/>
      <c r="K167" s="41"/>
      <c r="L167" s="41"/>
      <c r="M167" s="41"/>
    </row>
    <row r="168" spans="10:13">
      <c r="J168" s="61"/>
      <c r="K168" s="41"/>
      <c r="L168" s="41"/>
      <c r="M168" s="41"/>
    </row>
    <row r="169" spans="10:13">
      <c r="J169" s="61"/>
      <c r="K169" s="41"/>
      <c r="L169" s="41"/>
      <c r="M169" s="41"/>
    </row>
    <row r="170" spans="10:13" ht="174.75" customHeight="1">
      <c r="J170" s="61"/>
      <c r="K170" s="41"/>
      <c r="L170" s="41"/>
      <c r="M170" s="41"/>
    </row>
    <row r="171" spans="10:13">
      <c r="J171" s="61"/>
      <c r="K171" s="41"/>
      <c r="L171" s="41"/>
      <c r="M171" s="41"/>
    </row>
    <row r="172" spans="10:13">
      <c r="J172" s="61"/>
      <c r="K172" s="41"/>
      <c r="L172" s="41"/>
      <c r="M172" s="41"/>
    </row>
    <row r="173" spans="10:13">
      <c r="J173" s="61"/>
      <c r="K173" s="41"/>
      <c r="L173" s="41"/>
      <c r="M173" s="41"/>
    </row>
    <row r="174" spans="10:13">
      <c r="J174" s="61"/>
      <c r="K174" s="41"/>
      <c r="L174" s="41"/>
      <c r="M174" s="41"/>
    </row>
    <row r="175" spans="10:13" ht="78.75" customHeight="1">
      <c r="J175" s="61"/>
      <c r="K175" s="41"/>
      <c r="L175" s="41"/>
      <c r="M175" s="41"/>
    </row>
    <row r="176" spans="10:13" ht="87" customHeight="1">
      <c r="J176" s="61"/>
      <c r="K176" s="41"/>
      <c r="L176" s="41"/>
      <c r="M176" s="41"/>
    </row>
    <row r="177" spans="10:13" ht="68.25" customHeight="1">
      <c r="J177" s="61"/>
      <c r="K177" s="41"/>
      <c r="L177" s="41"/>
      <c r="M177" s="41"/>
    </row>
    <row r="178" spans="10:13">
      <c r="J178" s="61"/>
      <c r="K178" s="41"/>
      <c r="L178" s="41"/>
      <c r="M178" s="41"/>
    </row>
    <row r="179" spans="10:13" ht="48" customHeight="1">
      <c r="J179" s="61"/>
      <c r="K179" s="41"/>
      <c r="L179" s="41"/>
      <c r="M179" s="41"/>
    </row>
    <row r="180" spans="10:13" ht="57.75" customHeight="1">
      <c r="J180" s="61"/>
      <c r="K180" s="41"/>
      <c r="L180" s="41"/>
      <c r="M180" s="41"/>
    </row>
    <row r="181" spans="10:13" ht="69" customHeight="1">
      <c r="J181" s="61"/>
      <c r="K181" s="41"/>
      <c r="L181" s="41"/>
      <c r="M181" s="41"/>
    </row>
    <row r="182" spans="10:13" ht="66.75" customHeight="1">
      <c r="J182" s="61"/>
      <c r="K182" s="41"/>
      <c r="L182" s="41"/>
      <c r="M182" s="41"/>
    </row>
    <row r="183" spans="10:13">
      <c r="J183" s="61"/>
      <c r="K183" s="41"/>
      <c r="L183" s="41"/>
      <c r="M183" s="41"/>
    </row>
    <row r="184" spans="10:13">
      <c r="J184" s="61"/>
      <c r="K184" s="41"/>
      <c r="L184" s="41"/>
      <c r="M184" s="41"/>
    </row>
    <row r="185" spans="10:13" ht="21.75" customHeight="1">
      <c r="J185" s="61"/>
      <c r="K185" s="41"/>
      <c r="L185" s="41"/>
      <c r="M185" s="41"/>
    </row>
    <row r="186" spans="10:13" ht="63.75" customHeight="1">
      <c r="J186" s="61"/>
      <c r="K186" s="41"/>
      <c r="L186" s="41"/>
      <c r="M186" s="41"/>
    </row>
    <row r="187" spans="10:13" ht="69" customHeight="1">
      <c r="J187" s="61"/>
      <c r="K187" s="41"/>
      <c r="L187" s="41"/>
      <c r="M187" s="41"/>
    </row>
    <row r="188" spans="10:13" ht="206.25" customHeight="1">
      <c r="J188" s="61"/>
      <c r="K188" s="41"/>
      <c r="L188" s="41"/>
      <c r="M188" s="41"/>
    </row>
    <row r="189" spans="10:13" ht="180" customHeight="1">
      <c r="J189" s="61"/>
      <c r="K189" s="41"/>
      <c r="L189" s="41"/>
      <c r="M189" s="41"/>
    </row>
    <row r="190" spans="10:13">
      <c r="J190" s="61"/>
      <c r="K190" s="41"/>
      <c r="L190" s="41"/>
      <c r="M190" s="41"/>
    </row>
    <row r="191" spans="10:13" ht="244.5" customHeight="1">
      <c r="J191" s="61"/>
      <c r="K191" s="41"/>
      <c r="L191" s="41"/>
      <c r="M191" s="41"/>
    </row>
    <row r="192" spans="10:13">
      <c r="J192" s="61"/>
      <c r="K192" s="41"/>
      <c r="L192" s="41"/>
      <c r="M192" s="41"/>
    </row>
    <row r="193" spans="10:13">
      <c r="J193" s="61"/>
      <c r="K193" s="41"/>
      <c r="L193" s="41"/>
      <c r="M193" s="41"/>
    </row>
    <row r="194" spans="10:13" ht="45.75" customHeight="1">
      <c r="J194" s="61"/>
      <c r="K194" s="41"/>
      <c r="L194" s="41"/>
      <c r="M194" s="41"/>
    </row>
    <row r="195" spans="10:13">
      <c r="J195" s="61"/>
      <c r="K195" s="41"/>
      <c r="L195" s="41"/>
      <c r="M195" s="41"/>
    </row>
    <row r="196" spans="10:13">
      <c r="J196" s="61"/>
      <c r="K196" s="41"/>
      <c r="L196" s="41"/>
      <c r="M196" s="41"/>
    </row>
    <row r="197" spans="10:13">
      <c r="J197" s="61"/>
      <c r="K197" s="41"/>
      <c r="L197" s="41"/>
      <c r="M197" s="41"/>
    </row>
    <row r="198" spans="10:13">
      <c r="J198" s="61"/>
      <c r="K198" s="41"/>
      <c r="L198" s="41"/>
      <c r="M198" s="41"/>
    </row>
    <row r="199" spans="10:13" ht="85.5" customHeight="1">
      <c r="J199" s="61"/>
      <c r="K199" s="41"/>
      <c r="L199" s="41"/>
      <c r="M199" s="41"/>
    </row>
    <row r="200" spans="10:13">
      <c r="J200" s="61"/>
      <c r="K200" s="41"/>
      <c r="L200" s="41"/>
      <c r="M200" s="41"/>
    </row>
    <row r="201" spans="10:13">
      <c r="J201" s="61"/>
      <c r="K201" s="41"/>
      <c r="L201" s="41"/>
      <c r="M201" s="41"/>
    </row>
    <row r="202" spans="10:13">
      <c r="J202" s="61"/>
      <c r="K202" s="41"/>
      <c r="L202" s="41"/>
      <c r="M202" s="41"/>
    </row>
    <row r="203" spans="10:13">
      <c r="J203" s="61"/>
      <c r="K203" s="41"/>
      <c r="L203" s="41"/>
      <c r="M203" s="41"/>
    </row>
    <row r="204" spans="10:13">
      <c r="J204" s="61"/>
      <c r="K204" s="41"/>
      <c r="L204" s="41"/>
      <c r="M204" s="41"/>
    </row>
    <row r="205" spans="10:13" ht="45.75" customHeight="1">
      <c r="J205" s="61"/>
      <c r="K205" s="41"/>
      <c r="L205" s="41"/>
      <c r="M205" s="41"/>
    </row>
    <row r="206" spans="10:13" ht="45.75" customHeight="1">
      <c r="J206" s="61"/>
      <c r="K206" s="41"/>
      <c r="L206" s="41"/>
      <c r="M206" s="41"/>
    </row>
    <row r="207" spans="10:13" ht="33.75" customHeight="1">
      <c r="J207" s="61"/>
      <c r="K207" s="41"/>
      <c r="L207" s="41"/>
      <c r="M207" s="41"/>
    </row>
    <row r="208" spans="10:13" ht="96.75" customHeight="1">
      <c r="J208" s="61"/>
      <c r="K208" s="41"/>
      <c r="L208" s="41"/>
      <c r="M208" s="41"/>
    </row>
    <row r="209" spans="10:13" ht="84.75" customHeight="1">
      <c r="J209" s="61"/>
      <c r="K209" s="41"/>
      <c r="L209" s="41"/>
      <c r="M209" s="41"/>
    </row>
    <row r="210" spans="10:13" ht="82.5" customHeight="1">
      <c r="J210" s="61"/>
      <c r="K210" s="41"/>
      <c r="L210" s="41"/>
      <c r="M210" s="41"/>
    </row>
    <row r="211" spans="10:13">
      <c r="J211" s="61"/>
      <c r="K211" s="41"/>
      <c r="L211" s="41"/>
      <c r="M211" s="41"/>
    </row>
    <row r="212" spans="10:13">
      <c r="J212" s="61"/>
      <c r="K212" s="41"/>
      <c r="L212" s="41"/>
      <c r="M212" s="41"/>
    </row>
    <row r="213" spans="10:13">
      <c r="J213" s="61"/>
      <c r="K213" s="41"/>
      <c r="L213" s="41"/>
      <c r="M213" s="41"/>
    </row>
    <row r="214" spans="10:13" ht="66" customHeight="1">
      <c r="J214" s="61"/>
      <c r="K214" s="41"/>
      <c r="L214" s="41"/>
      <c r="M214" s="41"/>
    </row>
    <row r="215" spans="10:13" ht="51.75" customHeight="1">
      <c r="J215" s="61"/>
      <c r="K215" s="41"/>
      <c r="L215" s="41"/>
      <c r="M215" s="41"/>
    </row>
    <row r="216" spans="10:13" ht="50.25" customHeight="1">
      <c r="J216" s="61"/>
      <c r="K216" s="41"/>
      <c r="L216" s="41"/>
      <c r="M216" s="41"/>
    </row>
    <row r="217" spans="10:13" ht="47.25" customHeight="1">
      <c r="J217" s="61"/>
      <c r="K217" s="41"/>
      <c r="L217" s="41"/>
      <c r="M217" s="41"/>
    </row>
    <row r="218" spans="10:13" ht="72.75" customHeight="1">
      <c r="J218" s="61"/>
      <c r="K218" s="41"/>
      <c r="L218" s="41"/>
      <c r="M218" s="41"/>
    </row>
    <row r="219" spans="10:13" ht="45.75" customHeight="1">
      <c r="J219" s="61"/>
      <c r="K219" s="41"/>
      <c r="L219" s="41"/>
      <c r="M219" s="41"/>
    </row>
    <row r="220" spans="10:13" ht="55.5" customHeight="1">
      <c r="J220" s="61"/>
      <c r="K220" s="41"/>
      <c r="L220" s="41"/>
      <c r="M220" s="41"/>
    </row>
    <row r="221" spans="10:13" ht="15.75" customHeight="1">
      <c r="J221" s="61"/>
      <c r="K221" s="41"/>
      <c r="L221" s="41"/>
      <c r="M221" s="41"/>
    </row>
    <row r="222" spans="10:13" ht="15.75" customHeight="1">
      <c r="J222" s="61"/>
      <c r="K222" s="41"/>
      <c r="L222" s="41"/>
      <c r="M222" s="41"/>
    </row>
    <row r="223" spans="10:13">
      <c r="J223" s="61"/>
      <c r="K223" s="41"/>
      <c r="L223" s="41"/>
      <c r="M223" s="41"/>
    </row>
    <row r="224" spans="10:13">
      <c r="J224" s="61"/>
      <c r="K224" s="41"/>
      <c r="L224" s="41"/>
      <c r="M224" s="41"/>
    </row>
    <row r="225" spans="10:13">
      <c r="J225" s="61"/>
      <c r="K225" s="41"/>
      <c r="L225" s="41"/>
      <c r="M225" s="41"/>
    </row>
    <row r="226" spans="10:13">
      <c r="J226" s="61"/>
      <c r="K226" s="41"/>
      <c r="L226" s="41"/>
      <c r="M226" s="41"/>
    </row>
    <row r="227" spans="10:13">
      <c r="J227" s="61"/>
      <c r="K227" s="41"/>
      <c r="L227" s="41"/>
      <c r="M227" s="41"/>
    </row>
    <row r="228" spans="10:13">
      <c r="J228" s="61"/>
      <c r="K228" s="41"/>
      <c r="L228" s="41"/>
      <c r="M228" s="41"/>
    </row>
    <row r="229" spans="10:13">
      <c r="J229" s="61"/>
      <c r="K229" s="41"/>
      <c r="L229" s="41"/>
      <c r="M229" s="41"/>
    </row>
    <row r="230" spans="10:13">
      <c r="J230" s="61"/>
      <c r="K230" s="41"/>
      <c r="L230" s="41"/>
      <c r="M230" s="41"/>
    </row>
    <row r="231" spans="10:13">
      <c r="J231" s="61"/>
      <c r="K231" s="41"/>
      <c r="L231" s="41"/>
      <c r="M231" s="41"/>
    </row>
    <row r="232" spans="10:13">
      <c r="J232" s="61"/>
      <c r="K232" s="41"/>
      <c r="L232" s="41"/>
      <c r="M232" s="41"/>
    </row>
    <row r="233" spans="10:13">
      <c r="J233" s="61"/>
      <c r="K233" s="41"/>
      <c r="L233" s="41"/>
      <c r="M233" s="41"/>
    </row>
    <row r="234" spans="10:13">
      <c r="J234" s="61"/>
      <c r="K234" s="41"/>
      <c r="L234" s="41"/>
      <c r="M234" s="41"/>
    </row>
    <row r="235" spans="10:13">
      <c r="J235" s="61"/>
      <c r="K235" s="41"/>
      <c r="L235" s="41"/>
      <c r="M235" s="41"/>
    </row>
    <row r="236" spans="10:13">
      <c r="J236" s="61"/>
      <c r="K236" s="41"/>
      <c r="L236" s="41"/>
      <c r="M236" s="41"/>
    </row>
    <row r="237" spans="10:13">
      <c r="J237" s="61"/>
      <c r="K237" s="41"/>
      <c r="L237" s="41"/>
      <c r="M237" s="41"/>
    </row>
    <row r="238" spans="10:13">
      <c r="J238" s="61"/>
      <c r="K238" s="41"/>
      <c r="L238" s="41"/>
      <c r="M238" s="41"/>
    </row>
    <row r="239" spans="10:13">
      <c r="J239" s="61"/>
      <c r="K239" s="41"/>
      <c r="L239" s="41"/>
      <c r="M239" s="41"/>
    </row>
    <row r="240" spans="10:13">
      <c r="J240" s="61"/>
      <c r="K240" s="41"/>
      <c r="L240" s="41"/>
      <c r="M240" s="41"/>
    </row>
    <row r="241" spans="10:13">
      <c r="J241" s="61"/>
      <c r="K241" s="41"/>
      <c r="L241" s="41"/>
      <c r="M241" s="41"/>
    </row>
    <row r="242" spans="10:13">
      <c r="J242" s="61"/>
      <c r="K242" s="41"/>
      <c r="L242" s="41"/>
      <c r="M242" s="41"/>
    </row>
    <row r="243" spans="10:13">
      <c r="J243" s="61"/>
      <c r="K243" s="41"/>
      <c r="L243" s="41"/>
      <c r="M243" s="41"/>
    </row>
    <row r="244" spans="10:13">
      <c r="J244" s="61"/>
      <c r="K244" s="41"/>
      <c r="L244" s="41"/>
      <c r="M244" s="41"/>
    </row>
    <row r="245" spans="10:13">
      <c r="J245" s="61"/>
      <c r="K245" s="41"/>
      <c r="L245" s="41"/>
      <c r="M245" s="41"/>
    </row>
    <row r="246" spans="10:13">
      <c r="J246" s="61"/>
      <c r="K246" s="41"/>
      <c r="L246" s="41"/>
      <c r="M246" s="41"/>
    </row>
    <row r="247" spans="10:13">
      <c r="J247" s="61"/>
      <c r="K247" s="41"/>
      <c r="L247" s="41"/>
      <c r="M247" s="41"/>
    </row>
    <row r="248" spans="10:13">
      <c r="J248" s="61"/>
      <c r="K248" s="41"/>
      <c r="L248" s="41"/>
      <c r="M248" s="41"/>
    </row>
    <row r="249" spans="10:13">
      <c r="J249" s="61"/>
      <c r="K249" s="41"/>
      <c r="L249" s="41"/>
      <c r="M249" s="41"/>
    </row>
    <row r="250" spans="10:13">
      <c r="J250" s="61"/>
      <c r="K250" s="41"/>
      <c r="L250" s="41"/>
      <c r="M250" s="41"/>
    </row>
    <row r="251" spans="10:13">
      <c r="J251" s="61"/>
      <c r="K251" s="41"/>
      <c r="L251" s="41"/>
      <c r="M251" s="41"/>
    </row>
    <row r="252" spans="10:13">
      <c r="J252" s="61"/>
      <c r="K252" s="41"/>
      <c r="L252" s="41"/>
      <c r="M252" s="41"/>
    </row>
    <row r="253" spans="10:13">
      <c r="J253" s="61"/>
      <c r="K253" s="41"/>
      <c r="L253" s="41"/>
      <c r="M253" s="41"/>
    </row>
    <row r="254" spans="10:13">
      <c r="J254" s="61"/>
      <c r="K254" s="41"/>
      <c r="L254" s="41"/>
      <c r="M254" s="41"/>
    </row>
    <row r="255" spans="10:13">
      <c r="J255" s="61"/>
      <c r="K255" s="41"/>
      <c r="L255" s="41"/>
      <c r="M255" s="41"/>
    </row>
    <row r="256" spans="10:13">
      <c r="J256" s="61"/>
      <c r="K256" s="41"/>
      <c r="L256" s="41"/>
      <c r="M256" s="41"/>
    </row>
    <row r="257" spans="10:13">
      <c r="J257" s="61"/>
      <c r="K257" s="41"/>
      <c r="L257" s="41"/>
      <c r="M257" s="41"/>
    </row>
    <row r="258" spans="10:13">
      <c r="J258" s="61"/>
      <c r="K258" s="41"/>
      <c r="L258" s="41"/>
      <c r="M258" s="41"/>
    </row>
    <row r="259" spans="10:13">
      <c r="J259" s="61"/>
      <c r="K259" s="41"/>
      <c r="L259" s="41"/>
      <c r="M259" s="41"/>
    </row>
    <row r="260" spans="10:13">
      <c r="J260" s="61"/>
      <c r="K260" s="41"/>
      <c r="L260" s="41"/>
      <c r="M260" s="41"/>
    </row>
    <row r="261" spans="10:13">
      <c r="J261" s="61"/>
      <c r="K261" s="41"/>
      <c r="L261" s="41"/>
      <c r="M261" s="41"/>
    </row>
    <row r="262" spans="10:13">
      <c r="J262" s="61"/>
      <c r="K262" s="41"/>
      <c r="L262" s="41"/>
      <c r="M262" s="41"/>
    </row>
    <row r="263" spans="10:13">
      <c r="J263" s="61"/>
      <c r="K263" s="41"/>
      <c r="L263" s="41"/>
      <c r="M263" s="41"/>
    </row>
    <row r="264" spans="10:13">
      <c r="J264" s="61"/>
      <c r="K264" s="41"/>
      <c r="L264" s="41"/>
      <c r="M264" s="41"/>
    </row>
    <row r="265" spans="10:13">
      <c r="J265" s="61"/>
      <c r="K265" s="41"/>
      <c r="L265" s="41"/>
      <c r="M265" s="41"/>
    </row>
    <row r="266" spans="10:13">
      <c r="J266" s="61"/>
      <c r="K266" s="41"/>
      <c r="L266" s="41"/>
      <c r="M266" s="41"/>
    </row>
    <row r="267" spans="10:13">
      <c r="J267" s="61"/>
      <c r="K267" s="41"/>
      <c r="L267" s="41"/>
      <c r="M267" s="41"/>
    </row>
    <row r="268" spans="10:13">
      <c r="J268" s="61"/>
      <c r="K268" s="41"/>
      <c r="L268" s="41"/>
      <c r="M268" s="41"/>
    </row>
    <row r="269" spans="10:13">
      <c r="J269" s="61"/>
      <c r="K269" s="41"/>
      <c r="L269" s="41"/>
      <c r="M269" s="41"/>
    </row>
    <row r="270" spans="10:13">
      <c r="J270" s="61"/>
      <c r="K270" s="41"/>
      <c r="L270" s="41"/>
      <c r="M270" s="41"/>
    </row>
    <row r="271" spans="10:13">
      <c r="J271" s="61"/>
      <c r="K271" s="41"/>
      <c r="L271" s="41"/>
      <c r="M271" s="41"/>
    </row>
    <row r="272" spans="10:13">
      <c r="J272" s="61"/>
      <c r="K272" s="41"/>
      <c r="L272" s="41"/>
      <c r="M272" s="41"/>
    </row>
    <row r="273" spans="10:13">
      <c r="J273" s="61"/>
      <c r="K273" s="41"/>
      <c r="L273" s="41"/>
      <c r="M273" s="41"/>
    </row>
    <row r="274" spans="10:13">
      <c r="J274" s="61"/>
      <c r="K274" s="41"/>
      <c r="L274" s="41"/>
      <c r="M274" s="41"/>
    </row>
    <row r="275" spans="10:13">
      <c r="J275" s="61"/>
      <c r="K275" s="41"/>
      <c r="L275" s="41"/>
      <c r="M275" s="41"/>
    </row>
    <row r="276" spans="10:13">
      <c r="J276" s="61"/>
      <c r="K276" s="41"/>
      <c r="L276" s="41"/>
      <c r="M276" s="41"/>
    </row>
    <row r="277" spans="10:13">
      <c r="J277" s="61"/>
      <c r="K277" s="41"/>
      <c r="L277" s="41"/>
      <c r="M277" s="41"/>
    </row>
    <row r="278" spans="10:13">
      <c r="J278" s="61"/>
      <c r="K278" s="41"/>
      <c r="L278" s="41"/>
      <c r="M278" s="41"/>
    </row>
    <row r="279" spans="10:13">
      <c r="J279" s="61"/>
      <c r="K279" s="41"/>
      <c r="L279" s="41"/>
      <c r="M279" s="41"/>
    </row>
    <row r="280" spans="10:13">
      <c r="J280" s="61"/>
      <c r="K280" s="41"/>
      <c r="L280" s="41"/>
      <c r="M280" s="41"/>
    </row>
    <row r="281" spans="10:13">
      <c r="J281" s="61"/>
      <c r="K281" s="41"/>
      <c r="L281" s="41"/>
      <c r="M281" s="41"/>
    </row>
    <row r="282" spans="10:13">
      <c r="J282" s="61"/>
      <c r="K282" s="41"/>
      <c r="L282" s="41"/>
      <c r="M282" s="41"/>
    </row>
    <row r="283" spans="10:13">
      <c r="J283" s="61"/>
      <c r="K283" s="41"/>
      <c r="L283" s="41"/>
      <c r="M283" s="41"/>
    </row>
    <row r="284" spans="10:13">
      <c r="J284" s="61"/>
      <c r="K284" s="41"/>
      <c r="L284" s="41"/>
      <c r="M284" s="41"/>
    </row>
    <row r="285" spans="10:13">
      <c r="J285" s="61"/>
      <c r="K285" s="41"/>
      <c r="L285" s="41"/>
      <c r="M285" s="41"/>
    </row>
    <row r="286" spans="10:13">
      <c r="J286" s="61"/>
      <c r="K286" s="41"/>
      <c r="L286" s="41"/>
      <c r="M286" s="41"/>
    </row>
    <row r="287" spans="10:13">
      <c r="J287" s="61"/>
      <c r="K287" s="41"/>
      <c r="L287" s="41"/>
      <c r="M287" s="41"/>
    </row>
    <row r="288" spans="10:13">
      <c r="J288" s="61"/>
      <c r="K288" s="41"/>
      <c r="L288" s="41"/>
      <c r="M288" s="41"/>
    </row>
    <row r="289" spans="10:13">
      <c r="J289" s="61"/>
      <c r="K289" s="41"/>
      <c r="L289" s="41"/>
      <c r="M289" s="41"/>
    </row>
    <row r="290" spans="10:13">
      <c r="J290" s="61"/>
      <c r="K290" s="41"/>
      <c r="L290" s="41"/>
      <c r="M290" s="41"/>
    </row>
    <row r="291" spans="10:13">
      <c r="J291" s="61"/>
      <c r="K291" s="41"/>
      <c r="L291" s="41"/>
      <c r="M291" s="41"/>
    </row>
    <row r="292" spans="10:13">
      <c r="J292" s="61"/>
      <c r="K292" s="41"/>
      <c r="L292" s="41"/>
      <c r="M292" s="41"/>
    </row>
    <row r="293" spans="10:13">
      <c r="J293" s="61"/>
      <c r="K293" s="41"/>
      <c r="L293" s="41"/>
      <c r="M293" s="41"/>
    </row>
    <row r="294" spans="10:13">
      <c r="J294" s="61"/>
      <c r="K294" s="41"/>
      <c r="L294" s="41"/>
      <c r="M294" s="41"/>
    </row>
    <row r="295" spans="10:13">
      <c r="J295" s="61"/>
      <c r="K295" s="41"/>
      <c r="L295" s="41"/>
      <c r="M295" s="41"/>
    </row>
    <row r="296" spans="10:13">
      <c r="J296" s="61"/>
      <c r="K296" s="41"/>
      <c r="L296" s="41"/>
      <c r="M296" s="41"/>
    </row>
    <row r="297" spans="10:13">
      <c r="J297" s="61"/>
      <c r="K297" s="41"/>
      <c r="L297" s="41"/>
      <c r="M297" s="41"/>
    </row>
    <row r="298" spans="10:13">
      <c r="J298" s="61"/>
      <c r="K298" s="41"/>
      <c r="L298" s="41"/>
      <c r="M298" s="41"/>
    </row>
    <row r="299" spans="10:13">
      <c r="J299" s="61"/>
      <c r="K299" s="41"/>
      <c r="L299" s="41"/>
      <c r="M299" s="41"/>
    </row>
    <row r="300" spans="10:13">
      <c r="J300" s="61"/>
      <c r="K300" s="41"/>
      <c r="L300" s="41"/>
      <c r="M300" s="41"/>
    </row>
    <row r="301" spans="10:13">
      <c r="J301" s="61"/>
      <c r="K301" s="41"/>
      <c r="L301" s="41"/>
      <c r="M301" s="41"/>
    </row>
    <row r="302" spans="10:13">
      <c r="J302" s="61"/>
      <c r="K302" s="41"/>
      <c r="L302" s="41"/>
      <c r="M302" s="41"/>
    </row>
    <row r="303" spans="10:13">
      <c r="J303" s="61"/>
      <c r="K303" s="41"/>
      <c r="L303" s="41"/>
      <c r="M303" s="41"/>
    </row>
    <row r="304" spans="10:13">
      <c r="J304" s="61"/>
      <c r="K304" s="41"/>
      <c r="L304" s="41"/>
      <c r="M304" s="41"/>
    </row>
    <row r="305" spans="10:13">
      <c r="J305" s="61"/>
      <c r="K305" s="41"/>
      <c r="L305" s="41"/>
      <c r="M305" s="41"/>
    </row>
    <row r="306" spans="10:13">
      <c r="J306" s="61"/>
      <c r="K306" s="41"/>
      <c r="L306" s="41"/>
      <c r="M306" s="41"/>
    </row>
    <row r="307" spans="10:13">
      <c r="J307" s="61"/>
      <c r="K307" s="41"/>
      <c r="L307" s="41"/>
      <c r="M307" s="41"/>
    </row>
    <row r="308" spans="10:13">
      <c r="J308" s="61"/>
      <c r="K308" s="41"/>
      <c r="L308" s="41"/>
      <c r="M308" s="41"/>
    </row>
    <row r="309" spans="10:13">
      <c r="J309" s="61"/>
      <c r="K309" s="41"/>
      <c r="L309" s="41"/>
      <c r="M309" s="41"/>
    </row>
    <row r="310" spans="10:13">
      <c r="J310" s="61"/>
      <c r="K310" s="41"/>
      <c r="L310" s="41"/>
      <c r="M310" s="41"/>
    </row>
    <row r="311" spans="10:13">
      <c r="J311" s="61"/>
      <c r="K311" s="41"/>
      <c r="L311" s="41"/>
      <c r="M311" s="41"/>
    </row>
    <row r="312" spans="10:13">
      <c r="J312" s="61"/>
      <c r="K312" s="41"/>
      <c r="L312" s="41"/>
      <c r="M312" s="41"/>
    </row>
    <row r="313" spans="10:13">
      <c r="J313" s="61"/>
      <c r="K313" s="41"/>
      <c r="L313" s="41"/>
      <c r="M313" s="41"/>
    </row>
    <row r="314" spans="10:13">
      <c r="J314" s="61"/>
      <c r="K314" s="41"/>
      <c r="L314" s="41"/>
      <c r="M314" s="41"/>
    </row>
    <row r="315" spans="10:13">
      <c r="J315" s="61"/>
      <c r="K315" s="41"/>
      <c r="L315" s="41"/>
      <c r="M315" s="41"/>
    </row>
    <row r="316" spans="10:13">
      <c r="J316" s="61"/>
      <c r="K316" s="41"/>
      <c r="L316" s="41"/>
      <c r="M316" s="41"/>
    </row>
    <row r="317" spans="10:13">
      <c r="J317" s="61"/>
      <c r="K317" s="41"/>
      <c r="L317" s="41"/>
      <c r="M317" s="41"/>
    </row>
    <row r="318" spans="10:13">
      <c r="J318" s="61"/>
      <c r="K318" s="41"/>
      <c r="L318" s="41"/>
      <c r="M318" s="41"/>
    </row>
    <row r="319" spans="10:13">
      <c r="J319" s="61"/>
      <c r="K319" s="41"/>
      <c r="L319" s="41"/>
      <c r="M319" s="41"/>
    </row>
    <row r="320" spans="10:13">
      <c r="J320" s="61"/>
      <c r="K320" s="41"/>
      <c r="L320" s="41"/>
      <c r="M320" s="41"/>
    </row>
    <row r="321" spans="10:13">
      <c r="J321" s="61"/>
      <c r="K321" s="41"/>
      <c r="L321" s="41"/>
      <c r="M321" s="41"/>
    </row>
    <row r="322" spans="10:13">
      <c r="J322" s="61"/>
      <c r="K322" s="41"/>
      <c r="L322" s="41"/>
      <c r="M322" s="41"/>
    </row>
    <row r="323" spans="10:13">
      <c r="J323" s="61"/>
      <c r="K323" s="41"/>
      <c r="L323" s="41"/>
      <c r="M323" s="41"/>
    </row>
    <row r="324" spans="10:13">
      <c r="J324" s="61"/>
      <c r="K324" s="41"/>
      <c r="L324" s="41"/>
      <c r="M324" s="41"/>
    </row>
    <row r="325" spans="10:13">
      <c r="J325" s="61"/>
      <c r="K325" s="41"/>
      <c r="L325" s="41"/>
      <c r="M325" s="41"/>
    </row>
    <row r="326" spans="10:13">
      <c r="J326" s="61"/>
      <c r="K326" s="41"/>
      <c r="L326" s="41"/>
      <c r="M326" s="41"/>
    </row>
    <row r="327" spans="10:13">
      <c r="J327" s="61"/>
      <c r="K327" s="41"/>
      <c r="L327" s="41"/>
      <c r="M327" s="41"/>
    </row>
    <row r="328" spans="10:13">
      <c r="J328" s="61"/>
      <c r="K328" s="41"/>
      <c r="L328" s="41"/>
      <c r="M328" s="41"/>
    </row>
    <row r="329" spans="10:13">
      <c r="J329" s="61"/>
      <c r="K329" s="41"/>
      <c r="L329" s="41"/>
      <c r="M329" s="41"/>
    </row>
    <row r="330" spans="10:13">
      <c r="J330" s="61"/>
      <c r="K330" s="41"/>
      <c r="L330" s="41"/>
      <c r="M330" s="41"/>
    </row>
    <row r="331" spans="10:13">
      <c r="J331" s="61"/>
      <c r="K331" s="41"/>
      <c r="L331" s="41"/>
      <c r="M331" s="41"/>
    </row>
    <row r="332" spans="10:13">
      <c r="J332" s="61"/>
      <c r="K332" s="41"/>
      <c r="L332" s="41"/>
      <c r="M332" s="41"/>
    </row>
    <row r="333" spans="10:13">
      <c r="J333" s="61"/>
      <c r="K333" s="41"/>
      <c r="L333" s="41"/>
      <c r="M333" s="41"/>
    </row>
    <row r="334" spans="10:13">
      <c r="J334" s="61"/>
      <c r="K334" s="41"/>
      <c r="L334" s="41"/>
      <c r="M334" s="41"/>
    </row>
    <row r="335" spans="10:13">
      <c r="J335" s="61"/>
      <c r="K335" s="41"/>
      <c r="L335" s="41"/>
      <c r="M335" s="41"/>
    </row>
    <row r="336" spans="10:13">
      <c r="J336" s="61"/>
      <c r="K336" s="41"/>
      <c r="L336" s="41"/>
      <c r="M336" s="41"/>
    </row>
    <row r="337" spans="10:13">
      <c r="J337" s="61"/>
      <c r="K337" s="41"/>
      <c r="L337" s="41"/>
      <c r="M337" s="41"/>
    </row>
    <row r="338" spans="10:13">
      <c r="J338" s="61"/>
      <c r="K338" s="41"/>
      <c r="L338" s="41"/>
      <c r="M338" s="41"/>
    </row>
    <row r="339" spans="10:13">
      <c r="J339" s="61"/>
      <c r="K339" s="41"/>
      <c r="L339" s="41"/>
      <c r="M339" s="41"/>
    </row>
    <row r="340" spans="10:13">
      <c r="J340" s="61"/>
      <c r="K340" s="41"/>
      <c r="L340" s="41"/>
      <c r="M340" s="41"/>
    </row>
    <row r="341" spans="10:13">
      <c r="J341" s="61"/>
      <c r="K341" s="41"/>
      <c r="L341" s="41"/>
      <c r="M341" s="41"/>
    </row>
    <row r="342" spans="10:13">
      <c r="J342" s="61"/>
      <c r="K342" s="41"/>
      <c r="L342" s="41"/>
      <c r="M342" s="41"/>
    </row>
    <row r="343" spans="10:13">
      <c r="J343" s="61"/>
      <c r="K343" s="41"/>
      <c r="L343" s="41"/>
      <c r="M343" s="41"/>
    </row>
    <row r="344" spans="10:13">
      <c r="J344" s="61"/>
      <c r="K344" s="41"/>
      <c r="L344" s="41"/>
      <c r="M344" s="41"/>
    </row>
    <row r="345" spans="10:13">
      <c r="J345" s="61"/>
      <c r="K345" s="41"/>
      <c r="L345" s="41"/>
      <c r="M345" s="41"/>
    </row>
    <row r="346" spans="10:13">
      <c r="J346" s="61"/>
      <c r="K346" s="41"/>
      <c r="L346" s="41"/>
      <c r="M346" s="41"/>
    </row>
    <row r="347" spans="10:13">
      <c r="J347" s="61"/>
      <c r="K347" s="41"/>
      <c r="L347" s="41"/>
      <c r="M347" s="41"/>
    </row>
    <row r="348" spans="10:13">
      <c r="J348" s="61"/>
      <c r="K348" s="41"/>
      <c r="L348" s="41"/>
      <c r="M348" s="41"/>
    </row>
    <row r="349" spans="10:13">
      <c r="J349" s="61"/>
      <c r="K349" s="41"/>
      <c r="L349" s="41"/>
      <c r="M349" s="41"/>
    </row>
    <row r="350" spans="10:13">
      <c r="J350" s="61"/>
      <c r="K350" s="41"/>
      <c r="L350" s="41"/>
      <c r="M350" s="41"/>
    </row>
    <row r="351" spans="10:13">
      <c r="J351" s="61"/>
      <c r="K351" s="41"/>
      <c r="L351" s="41"/>
      <c r="M351" s="41"/>
    </row>
    <row r="352" spans="10:13">
      <c r="J352" s="61"/>
      <c r="K352" s="41"/>
      <c r="L352" s="41"/>
      <c r="M352" s="41"/>
    </row>
    <row r="353" spans="10:13">
      <c r="J353" s="61"/>
      <c r="K353" s="41"/>
      <c r="L353" s="41"/>
      <c r="M353" s="41"/>
    </row>
    <row r="354" spans="10:13">
      <c r="J354" s="61"/>
      <c r="K354" s="41"/>
      <c r="L354" s="41"/>
      <c r="M354" s="41"/>
    </row>
    <row r="355" spans="10:13">
      <c r="J355" s="61"/>
      <c r="K355" s="41"/>
      <c r="L355" s="41"/>
      <c r="M355" s="41"/>
    </row>
    <row r="356" spans="10:13">
      <c r="J356" s="61"/>
      <c r="K356" s="41"/>
      <c r="L356" s="41"/>
      <c r="M356" s="41"/>
    </row>
    <row r="357" spans="10:13">
      <c r="J357" s="61"/>
      <c r="K357" s="41"/>
      <c r="L357" s="41"/>
      <c r="M357" s="41"/>
    </row>
    <row r="358" spans="10:13">
      <c r="J358" s="61"/>
      <c r="K358" s="41"/>
      <c r="L358" s="41"/>
      <c r="M358" s="41"/>
    </row>
    <row r="359" spans="10:13">
      <c r="J359" s="61"/>
      <c r="K359" s="41"/>
      <c r="L359" s="41"/>
      <c r="M359" s="41"/>
    </row>
    <row r="360" spans="10:13">
      <c r="J360" s="61"/>
      <c r="K360" s="41"/>
      <c r="L360" s="41"/>
      <c r="M360" s="41"/>
    </row>
    <row r="361" spans="10:13">
      <c r="J361" s="61"/>
      <c r="K361" s="41"/>
      <c r="L361" s="41"/>
      <c r="M361" s="41"/>
    </row>
    <row r="362" spans="10:13">
      <c r="J362" s="61"/>
      <c r="K362" s="41"/>
      <c r="L362" s="41"/>
      <c r="M362" s="41"/>
    </row>
    <row r="363" spans="10:13">
      <c r="J363" s="61"/>
      <c r="K363" s="41"/>
      <c r="L363" s="41"/>
      <c r="M363" s="41"/>
    </row>
    <row r="364" spans="10:13">
      <c r="J364" s="61"/>
      <c r="K364" s="41"/>
      <c r="L364" s="41"/>
      <c r="M364" s="41"/>
    </row>
    <row r="365" spans="10:13">
      <c r="J365" s="61"/>
      <c r="K365" s="41"/>
      <c r="L365" s="41"/>
      <c r="M365" s="41"/>
    </row>
    <row r="366" spans="10:13">
      <c r="J366" s="61"/>
      <c r="K366" s="41"/>
      <c r="L366" s="41"/>
      <c r="M366" s="41"/>
    </row>
    <row r="367" spans="10:13">
      <c r="J367" s="61"/>
      <c r="K367" s="41"/>
      <c r="L367" s="41"/>
      <c r="M367" s="41"/>
    </row>
    <row r="368" spans="10:13">
      <c r="J368" s="61"/>
      <c r="K368" s="41"/>
      <c r="L368" s="41"/>
      <c r="M368" s="41"/>
    </row>
    <row r="369" spans="10:13">
      <c r="J369" s="61"/>
      <c r="K369" s="41"/>
      <c r="L369" s="41"/>
      <c r="M369" s="41"/>
    </row>
    <row r="370" spans="10:13">
      <c r="J370" s="61"/>
      <c r="K370" s="41"/>
      <c r="L370" s="41"/>
      <c r="M370" s="41"/>
    </row>
    <row r="371" spans="10:13">
      <c r="J371" s="61"/>
      <c r="K371" s="41"/>
      <c r="L371" s="41"/>
      <c r="M371" s="41"/>
    </row>
    <row r="372" spans="10:13">
      <c r="J372" s="61"/>
      <c r="K372" s="41"/>
      <c r="L372" s="41"/>
      <c r="M372" s="41"/>
    </row>
    <row r="373" spans="10:13">
      <c r="J373" s="61"/>
      <c r="K373" s="41"/>
      <c r="L373" s="41"/>
      <c r="M373" s="41"/>
    </row>
    <row r="374" spans="10:13">
      <c r="J374" s="61"/>
      <c r="K374" s="41"/>
      <c r="L374" s="41"/>
      <c r="M374" s="41"/>
    </row>
    <row r="375" spans="10:13">
      <c r="J375" s="61"/>
      <c r="K375" s="41"/>
      <c r="L375" s="41"/>
      <c r="M375" s="41"/>
    </row>
    <row r="376" spans="10:13">
      <c r="J376" s="61"/>
      <c r="K376" s="41"/>
      <c r="L376" s="41"/>
      <c r="M376" s="41"/>
    </row>
    <row r="377" spans="10:13">
      <c r="J377" s="61"/>
      <c r="K377" s="41"/>
      <c r="L377" s="41"/>
      <c r="M377" s="41"/>
    </row>
    <row r="378" spans="10:13">
      <c r="J378" s="61"/>
      <c r="K378" s="41"/>
      <c r="L378" s="41"/>
      <c r="M378" s="41"/>
    </row>
    <row r="379" spans="10:13">
      <c r="J379" s="61"/>
      <c r="K379" s="41"/>
      <c r="L379" s="41"/>
      <c r="M379" s="41"/>
    </row>
    <row r="380" spans="10:13">
      <c r="J380" s="61"/>
      <c r="K380" s="41"/>
      <c r="L380" s="41"/>
      <c r="M380" s="41"/>
    </row>
    <row r="381" spans="10:13">
      <c r="J381" s="61"/>
      <c r="K381" s="41"/>
      <c r="L381" s="41"/>
      <c r="M381" s="41"/>
    </row>
    <row r="382" spans="10:13">
      <c r="J382" s="61"/>
      <c r="K382" s="41"/>
      <c r="L382" s="41"/>
      <c r="M382" s="41"/>
    </row>
    <row r="383" spans="10:13">
      <c r="J383" s="61"/>
      <c r="K383" s="41"/>
      <c r="L383" s="41"/>
      <c r="M383" s="41"/>
    </row>
    <row r="384" spans="10:13">
      <c r="J384" s="61"/>
      <c r="K384" s="41"/>
      <c r="L384" s="41"/>
      <c r="M384" s="41"/>
    </row>
    <row r="385" spans="10:13">
      <c r="J385" s="61"/>
      <c r="K385" s="41"/>
      <c r="L385" s="41"/>
      <c r="M385" s="41"/>
    </row>
    <row r="386" spans="10:13">
      <c r="J386" s="61"/>
      <c r="K386" s="41"/>
      <c r="L386" s="41"/>
      <c r="M386" s="41"/>
    </row>
    <row r="387" spans="10:13">
      <c r="J387" s="61"/>
      <c r="K387" s="41"/>
      <c r="L387" s="41"/>
      <c r="M387" s="41"/>
    </row>
    <row r="388" spans="10:13">
      <c r="J388" s="61"/>
      <c r="K388" s="41"/>
      <c r="L388" s="41"/>
      <c r="M388" s="41"/>
    </row>
    <row r="389" spans="10:13">
      <c r="J389" s="61"/>
      <c r="K389" s="41"/>
      <c r="L389" s="41"/>
      <c r="M389" s="41"/>
    </row>
    <row r="390" spans="10:13">
      <c r="J390" s="61"/>
      <c r="K390" s="41"/>
      <c r="L390" s="41"/>
      <c r="M390" s="41"/>
    </row>
    <row r="391" spans="10:13">
      <c r="J391" s="61"/>
      <c r="K391" s="41"/>
      <c r="L391" s="41"/>
      <c r="M391" s="41"/>
    </row>
    <row r="392" spans="10:13">
      <c r="J392" s="61"/>
      <c r="K392" s="41"/>
      <c r="L392" s="41"/>
      <c r="M392" s="41"/>
    </row>
    <row r="393" spans="10:13">
      <c r="J393" s="61"/>
      <c r="K393" s="41"/>
      <c r="L393" s="41"/>
      <c r="M393" s="41"/>
    </row>
    <row r="394" spans="10:13">
      <c r="J394" s="61"/>
      <c r="K394" s="41"/>
      <c r="L394" s="41"/>
      <c r="M394" s="41"/>
    </row>
    <row r="395" spans="10:13">
      <c r="J395" s="61"/>
      <c r="K395" s="41"/>
      <c r="L395" s="41"/>
      <c r="M395" s="41"/>
    </row>
    <row r="396" spans="10:13">
      <c r="J396" s="61"/>
      <c r="K396" s="41"/>
      <c r="L396" s="41"/>
      <c r="M396" s="41"/>
    </row>
    <row r="397" spans="10:13">
      <c r="J397" s="61"/>
      <c r="K397" s="41"/>
      <c r="L397" s="41"/>
      <c r="M397" s="41"/>
    </row>
    <row r="398" spans="10:13">
      <c r="J398" s="61"/>
      <c r="K398" s="41"/>
      <c r="L398" s="41"/>
      <c r="M398" s="41"/>
    </row>
    <row r="399" spans="10:13">
      <c r="J399" s="61"/>
      <c r="K399" s="41"/>
      <c r="L399" s="41"/>
      <c r="M399" s="41"/>
    </row>
    <row r="400" spans="10:13">
      <c r="J400" s="61"/>
      <c r="K400" s="41"/>
      <c r="L400" s="41"/>
      <c r="M400" s="41"/>
    </row>
    <row r="401" spans="10:13">
      <c r="J401" s="61"/>
      <c r="K401" s="41"/>
      <c r="L401" s="41"/>
      <c r="M401" s="41"/>
    </row>
    <row r="402" spans="10:13">
      <c r="J402" s="61"/>
      <c r="K402" s="41"/>
      <c r="L402" s="41"/>
      <c r="M402" s="41"/>
    </row>
    <row r="403" spans="10:13">
      <c r="J403" s="61"/>
      <c r="K403" s="41"/>
      <c r="L403" s="41"/>
      <c r="M403" s="41"/>
    </row>
    <row r="404" spans="10:13">
      <c r="J404" s="61"/>
      <c r="K404" s="41"/>
      <c r="L404" s="41"/>
      <c r="M404" s="41"/>
    </row>
    <row r="405" spans="10:13">
      <c r="J405" s="61"/>
      <c r="K405" s="41"/>
      <c r="L405" s="41"/>
      <c r="M405" s="41"/>
    </row>
    <row r="406" spans="10:13">
      <c r="J406" s="61"/>
      <c r="K406" s="41"/>
      <c r="L406" s="41"/>
      <c r="M406" s="41"/>
    </row>
    <row r="407" spans="10:13">
      <c r="J407" s="61"/>
      <c r="K407" s="41"/>
      <c r="L407" s="41"/>
      <c r="M407" s="41"/>
    </row>
    <row r="408" spans="10:13">
      <c r="J408" s="61"/>
      <c r="K408" s="41"/>
      <c r="L408" s="41"/>
      <c r="M408" s="41"/>
    </row>
    <row r="409" spans="10:13">
      <c r="J409" s="61"/>
      <c r="K409" s="41"/>
      <c r="L409" s="41"/>
      <c r="M409" s="41"/>
    </row>
    <row r="410" spans="10:13">
      <c r="J410" s="61"/>
      <c r="K410" s="41"/>
      <c r="L410" s="41"/>
      <c r="M410" s="41"/>
    </row>
    <row r="411" spans="10:13">
      <c r="J411" s="61"/>
      <c r="K411" s="41"/>
      <c r="L411" s="41"/>
      <c r="M411" s="41"/>
    </row>
    <row r="412" spans="10:13">
      <c r="J412" s="61"/>
      <c r="K412" s="41"/>
      <c r="L412" s="41"/>
      <c r="M412" s="41"/>
    </row>
    <row r="413" spans="10:13">
      <c r="J413" s="61"/>
      <c r="K413" s="41"/>
      <c r="L413" s="41"/>
      <c r="M413" s="41"/>
    </row>
    <row r="414" spans="10:13">
      <c r="J414" s="61"/>
      <c r="K414" s="41"/>
      <c r="L414" s="41"/>
      <c r="M414" s="41"/>
    </row>
    <row r="415" spans="10:13">
      <c r="J415" s="61"/>
      <c r="K415" s="41"/>
      <c r="L415" s="41"/>
      <c r="M415" s="41"/>
    </row>
    <row r="416" spans="10:13">
      <c r="J416" s="61"/>
      <c r="K416" s="41"/>
      <c r="L416" s="41"/>
      <c r="M416" s="41"/>
    </row>
    <row r="417" spans="10:13">
      <c r="J417" s="61"/>
      <c r="K417" s="41"/>
      <c r="L417" s="41"/>
      <c r="M417" s="41"/>
    </row>
  </sheetData>
  <mergeCells count="24">
    <mergeCell ref="AB3:AC3"/>
    <mergeCell ref="Z1:AC1"/>
    <mergeCell ref="J2:M2"/>
    <mergeCell ref="N2:Q2"/>
    <mergeCell ref="R2:U2"/>
    <mergeCell ref="V2:Y2"/>
    <mergeCell ref="Z2:AC2"/>
    <mergeCell ref="N1:Q1"/>
    <mergeCell ref="R1:U1"/>
    <mergeCell ref="V1:Y1"/>
    <mergeCell ref="L3:M3"/>
    <mergeCell ref="P3:Q3"/>
    <mergeCell ref="T3:U3"/>
    <mergeCell ref="X3:Y3"/>
    <mergeCell ref="J1:M1"/>
    <mergeCell ref="N8:Q8"/>
    <mergeCell ref="A155:J155"/>
    <mergeCell ref="A4:N4"/>
    <mergeCell ref="A6:L6"/>
    <mergeCell ref="B8:I8"/>
    <mergeCell ref="J8:J9"/>
    <mergeCell ref="K8:K9"/>
    <mergeCell ref="L8:L9"/>
    <mergeCell ref="M8:M9"/>
  </mergeCells>
  <hyperlinks>
    <hyperlink ref="J88" r:id="rId1" display="consultantplus://offline/ref=A90AD00333885CE0D1CCB1C6FED47440BEC79D7823191DC0AC65FDE83E577F409BEF3704FDD8FB04E"/>
    <hyperlink ref="J86" r:id="rId2" display="consultantplus://offline/ref=A90AD00333885CE0D1CCB1C6FED47440BEC79D7823191DC0AC65FDE83E577F409BEF3704FDD8FB04E"/>
    <hyperlink ref="J87" r:id="rId3" display="consultantplus://offline/ref=A90AD00333885CE0D1CCB1C6FED47440BEC79D7823191DC0AC65FDE83E577F409BEF3704FDD8FB04E"/>
    <hyperlink ref="J89" r:id="rId4" display="consultantplus://offline/ref=A90AD00333885CE0D1CCB1C6FED47440BEC79D7823191DC0AC65FDE83E577F409BEF3704FDD8FB04E"/>
    <hyperlink ref="J90" r:id="rId5" display="consultantplus://offline/ref=A90AD00333885CE0D1CCB1C6FED47440BEC79D7823191DC0AC65FDE83E577F409BEF3704FDD8FB04E"/>
  </hyperlinks>
  <pageMargins left="0.7" right="0.7" top="0.75" bottom="0.75" header="0.3" footer="0.3"/>
  <pageSetup paperSize="9" scale="53" orientation="portrait"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 1 Источники</vt:lpstr>
      <vt:lpstr>итого по статьям</vt:lpstr>
      <vt:lpstr>Прилож 4 доходы</vt:lpstr>
      <vt:lpstr>'итого по статьям'!Область_печати</vt:lpstr>
      <vt:lpstr>'Прилож 4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2023-11-13T10:01:39Z</dcterms:modified>
</cp:coreProperties>
</file>